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colostate-my.sharepoint.com/personal/mprimus_colostate_edu/Documents/Sangres Thesis Project/Thesis/Datasets/"/>
    </mc:Choice>
  </mc:AlternateContent>
  <xr:revisionPtr revIDLastSave="483" documentId="11_F25DC773A252ABDACC104845519E78F85ADE58EE" xr6:coauthVersionLast="47" xr6:coauthVersionMax="47" xr10:uidLastSave="{BF93AB9E-483D-4329-BC3C-B3AA5808A740}"/>
  <bookViews>
    <workbookView xWindow="1968" yWindow="744" windowWidth="17280" windowHeight="12924" activeTab="1" xr2:uid="{00000000-000D-0000-FFFF-FFFF00000000}"/>
  </bookViews>
  <sheets>
    <sheet name="e1 gneissic foliation" sheetId="1" r:id="rId1"/>
    <sheet name="e1 mylonitic foliation" sheetId="2" r:id="rId2"/>
    <sheet name="e1 bedding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9" i="2" l="1"/>
  <c r="D198" i="2"/>
  <c r="D197" i="2"/>
  <c r="D196" i="2"/>
  <c r="D195" i="2"/>
  <c r="D194" i="2"/>
  <c r="D193" i="2"/>
  <c r="D192" i="2"/>
  <c r="D191" i="2"/>
  <c r="D190" i="2"/>
  <c r="D189" i="2"/>
  <c r="D188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03" i="3"/>
  <c r="D102" i="3"/>
  <c r="D101" i="3"/>
  <c r="D100" i="3"/>
  <c r="D99" i="3"/>
  <c r="D98" i="3"/>
  <c r="D97" i="3"/>
  <c r="D96" i="3"/>
  <c r="D95" i="3"/>
  <c r="D94" i="3"/>
  <c r="D93" i="3"/>
  <c r="D92" i="3"/>
  <c r="D230" i="1"/>
  <c r="D229" i="1"/>
  <c r="D228" i="1"/>
  <c r="D227" i="1"/>
  <c r="D226" i="1"/>
  <c r="D2" i="2"/>
  <c r="D91" i="3"/>
  <c r="D90" i="3"/>
  <c r="D89" i="3"/>
  <c r="D88" i="3"/>
  <c r="D87" i="3"/>
  <c r="D86" i="3"/>
  <c r="D85" i="3"/>
  <c r="D84" i="3"/>
  <c r="D83" i="3"/>
  <c r="D82" i="3"/>
  <c r="D81" i="3"/>
  <c r="D80" i="3"/>
  <c r="D79" i="3"/>
  <c r="D78" i="3"/>
  <c r="D77" i="3"/>
  <c r="D76" i="3"/>
  <c r="D75" i="3"/>
  <c r="D74" i="3"/>
  <c r="D73" i="3"/>
  <c r="D72" i="3"/>
  <c r="D71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3" i="3"/>
  <c r="D2" i="3"/>
  <c r="X4" i="2"/>
  <c r="X3" i="2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<sst xmlns="http://schemas.openxmlformats.org/spreadsheetml/2006/main" count="251" uniqueCount="136">
  <si>
    <t>Waypoint_ID</t>
  </si>
  <si>
    <t>strike</t>
  </si>
  <si>
    <t>dip</t>
  </si>
  <si>
    <t>dip quad</t>
  </si>
  <si>
    <t>unit</t>
  </si>
  <si>
    <t>n</t>
  </si>
  <si>
    <t>trend</t>
  </si>
  <si>
    <t>plunge</t>
  </si>
  <si>
    <t>J5</t>
  </si>
  <si>
    <t>J8</t>
  </si>
  <si>
    <t>Yqm</t>
  </si>
  <si>
    <t>5-J1</t>
  </si>
  <si>
    <t>5-J2</t>
  </si>
  <si>
    <t>5-J3</t>
  </si>
  <si>
    <t>5-J4</t>
  </si>
  <si>
    <t>5-J5</t>
  </si>
  <si>
    <t>8-J2</t>
  </si>
  <si>
    <t>8-J3</t>
  </si>
  <si>
    <t>8-J5</t>
  </si>
  <si>
    <t>8-J7</t>
  </si>
  <si>
    <t>8-J9</t>
  </si>
  <si>
    <t>8-J26</t>
  </si>
  <si>
    <t>8-J29</t>
  </si>
  <si>
    <t>10-J2</t>
  </si>
  <si>
    <t>10-J3</t>
  </si>
  <si>
    <t>10-J6</t>
  </si>
  <si>
    <t>J9</t>
  </si>
  <si>
    <t>Xq</t>
  </si>
  <si>
    <t>J10</t>
  </si>
  <si>
    <t>questionable</t>
  </si>
  <si>
    <t>8-J22</t>
  </si>
  <si>
    <t>8-J23</t>
  </si>
  <si>
    <t>8-J25</t>
  </si>
  <si>
    <t>8-J30</t>
  </si>
  <si>
    <t>D4</t>
  </si>
  <si>
    <t>D12</t>
  </si>
  <si>
    <t>D14</t>
  </si>
  <si>
    <t>D17</t>
  </si>
  <si>
    <t>D21</t>
  </si>
  <si>
    <t>D23</t>
  </si>
  <si>
    <t>D24</t>
  </si>
  <si>
    <t>10-J1</t>
  </si>
  <si>
    <t>39 N</t>
  </si>
  <si>
    <t>10-J17</t>
  </si>
  <si>
    <t>10-J18</t>
  </si>
  <si>
    <t>10-J22</t>
  </si>
  <si>
    <t>D68</t>
  </si>
  <si>
    <t>D69</t>
  </si>
  <si>
    <t>D70</t>
  </si>
  <si>
    <t>D71</t>
  </si>
  <si>
    <t>D73</t>
  </si>
  <si>
    <t>D74</t>
  </si>
  <si>
    <t>D76</t>
  </si>
  <si>
    <t>D78</t>
  </si>
  <si>
    <t>D79</t>
  </si>
  <si>
    <t>D80</t>
  </si>
  <si>
    <t>D81</t>
  </si>
  <si>
    <t>D114</t>
  </si>
  <si>
    <t>D133</t>
  </si>
  <si>
    <t>D135</t>
  </si>
  <si>
    <t>Oh</t>
  </si>
  <si>
    <t>MD</t>
  </si>
  <si>
    <t>basal conglomerate</t>
  </si>
  <si>
    <t>Notes</t>
  </si>
  <si>
    <t>basal contact, Oh and shale</t>
  </si>
  <si>
    <t>bedding based on grain size</t>
  </si>
  <si>
    <t>Altered</t>
  </si>
  <si>
    <t>Questionable</t>
  </si>
  <si>
    <t>Overturned</t>
  </si>
  <si>
    <t>DM</t>
  </si>
  <si>
    <t>J1</t>
  </si>
  <si>
    <t>J6</t>
  </si>
  <si>
    <t>48 from SW</t>
  </si>
  <si>
    <t>45 from N</t>
  </si>
  <si>
    <t>30 from N</t>
  </si>
  <si>
    <t>25 from S</t>
  </si>
  <si>
    <t>45 from S</t>
  </si>
  <si>
    <t>75 from NW</t>
  </si>
  <si>
    <t>53 from N</t>
  </si>
  <si>
    <t>57 from SW</t>
  </si>
  <si>
    <t>8-J12</t>
  </si>
  <si>
    <t>8-J17</t>
  </si>
  <si>
    <t>8-J18</t>
  </si>
  <si>
    <t>left off map for legibility</t>
  </si>
  <si>
    <t>10 from nw</t>
  </si>
  <si>
    <t>D2</t>
  </si>
  <si>
    <t>D22</t>
  </si>
  <si>
    <t>D27</t>
  </si>
  <si>
    <t>D29</t>
  </si>
  <si>
    <t>D31</t>
  </si>
  <si>
    <t>D36</t>
  </si>
  <si>
    <t>D37</t>
  </si>
  <si>
    <t>10-J11</t>
  </si>
  <si>
    <t>10-J15</t>
  </si>
  <si>
    <t>10-J16</t>
  </si>
  <si>
    <t>10-J23</t>
  </si>
  <si>
    <t>10-J28</t>
  </si>
  <si>
    <t>10-J37</t>
  </si>
  <si>
    <t>10-J44</t>
  </si>
  <si>
    <t>10-J47</t>
  </si>
  <si>
    <t>10-J51</t>
  </si>
  <si>
    <t>10-J53</t>
  </si>
  <si>
    <t>10-J54</t>
  </si>
  <si>
    <t>10-J55</t>
  </si>
  <si>
    <t>10-J56</t>
  </si>
  <si>
    <t>10-J59</t>
  </si>
  <si>
    <t>D66</t>
  </si>
  <si>
    <t>D75</t>
  </si>
  <si>
    <t>D83</t>
  </si>
  <si>
    <t>D85</t>
  </si>
  <si>
    <t>D86</t>
  </si>
  <si>
    <t>D89</t>
  </si>
  <si>
    <t>D98</t>
  </si>
  <si>
    <t>D100</t>
  </si>
  <si>
    <t>D112</t>
  </si>
  <si>
    <t>D128</t>
  </si>
  <si>
    <t>D131</t>
  </si>
  <si>
    <t>D137</t>
  </si>
  <si>
    <t>D143</t>
  </si>
  <si>
    <t>D148</t>
  </si>
  <si>
    <t>D149</t>
  </si>
  <si>
    <t>D153</t>
  </si>
  <si>
    <t>D161</t>
  </si>
  <si>
    <t>rake</t>
  </si>
  <si>
    <t>75 from E</t>
  </si>
  <si>
    <t>5-DM5</t>
  </si>
  <si>
    <t>5-DM6</t>
  </si>
  <si>
    <t>5-DM7</t>
  </si>
  <si>
    <t>5-DM8</t>
  </si>
  <si>
    <t>5-DM9</t>
  </si>
  <si>
    <t>5-DM10</t>
  </si>
  <si>
    <t>5-DM11</t>
  </si>
  <si>
    <t>5-DM15</t>
  </si>
  <si>
    <t>5-DM17</t>
  </si>
  <si>
    <t>5-DM19</t>
  </si>
  <si>
    <t>5-DM23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</si>
</sst>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0"/>
  <sheetViews>
    <sheetView topLeftCell="A215" zoomScale="80" zoomScaleNormal="80" workbookViewId="0">
      <selection activeCell="H16" sqref="H16"/>
    </sheetView>
  </sheetViews>
  <sheetFormatPr defaultColWidth="14.33203125" defaultRowHeight="13.8" x14ac:dyDescent="0.25"/>
  <cols>
    <col min="1" max="16384" width="14.33203125" style="10"/>
  </cols>
  <sheetData>
    <row r="1" spans="1:5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5</v>
      </c>
    </row>
    <row r="2" spans="1:5" x14ac:dyDescent="0.25">
      <c r="A2" s="11" t="s">
        <v>9</v>
      </c>
      <c r="B2" s="11">
        <v>261</v>
      </c>
      <c r="C2" s="11">
        <v>73</v>
      </c>
      <c r="D2" s="11" t="str">
        <f t="shared" ref="D2:D65" si="0">IF(B2&lt;22.5,"E",IF(B2&lt;67.5,"SE",IF(B2&lt;112.5,"S",IF(B2&lt;157.5,"SW",IF(B2&lt;202.5,"W",IF(B2&lt;247.5,"NW",IF(B2&lt;292.5,"N",IF(B2&lt;337.5,"NE","E"))))))))</f>
        <v>N</v>
      </c>
    </row>
    <row r="3" spans="1:5" x14ac:dyDescent="0.25">
      <c r="A3" s="11">
        <v>2</v>
      </c>
      <c r="B3" s="11">
        <v>207</v>
      </c>
      <c r="C3" s="11">
        <v>39.200000000000003</v>
      </c>
      <c r="D3" s="11" t="str">
        <f t="shared" si="0"/>
        <v>NW</v>
      </c>
      <c r="E3" s="10">
        <v>6</v>
      </c>
    </row>
    <row r="4" spans="1:5" x14ac:dyDescent="0.25">
      <c r="A4" s="11">
        <v>4</v>
      </c>
      <c r="B4" s="11">
        <v>236.3</v>
      </c>
      <c r="C4" s="11">
        <v>53.4</v>
      </c>
      <c r="D4" s="11" t="str">
        <f t="shared" si="0"/>
        <v>NW</v>
      </c>
      <c r="E4" s="10">
        <v>3</v>
      </c>
    </row>
    <row r="5" spans="1:5" x14ac:dyDescent="0.25">
      <c r="A5" s="11">
        <v>8</v>
      </c>
      <c r="B5" s="11">
        <v>281</v>
      </c>
      <c r="C5" s="11">
        <v>63.8</v>
      </c>
      <c r="D5" s="11" t="str">
        <f t="shared" si="0"/>
        <v>N</v>
      </c>
      <c r="E5" s="10">
        <v>7</v>
      </c>
    </row>
    <row r="6" spans="1:5" x14ac:dyDescent="0.25">
      <c r="A6" s="11">
        <v>10</v>
      </c>
      <c r="B6" s="11">
        <v>151.4</v>
      </c>
      <c r="C6" s="11">
        <v>35.200000000000003</v>
      </c>
      <c r="D6" s="11" t="str">
        <f t="shared" si="0"/>
        <v>SW</v>
      </c>
      <c r="E6" s="10">
        <v>4</v>
      </c>
    </row>
    <row r="7" spans="1:5" x14ac:dyDescent="0.25">
      <c r="A7" s="11">
        <v>12</v>
      </c>
      <c r="B7" s="11">
        <v>188</v>
      </c>
      <c r="C7" s="11">
        <v>24</v>
      </c>
      <c r="D7" s="11" t="str">
        <f t="shared" si="0"/>
        <v>W</v>
      </c>
    </row>
    <row r="8" spans="1:5" x14ac:dyDescent="0.25">
      <c r="A8" s="11">
        <v>13</v>
      </c>
      <c r="B8" s="11">
        <v>203</v>
      </c>
      <c r="C8" s="11">
        <v>34</v>
      </c>
      <c r="D8" s="11" t="str">
        <f t="shared" si="0"/>
        <v>NW</v>
      </c>
    </row>
    <row r="9" spans="1:5" x14ac:dyDescent="0.25">
      <c r="A9" s="11">
        <v>14</v>
      </c>
      <c r="B9" s="11">
        <v>68.8</v>
      </c>
      <c r="C9" s="11">
        <v>68</v>
      </c>
      <c r="D9" s="11" t="str">
        <f t="shared" si="0"/>
        <v>S</v>
      </c>
      <c r="E9" s="10">
        <v>4</v>
      </c>
    </row>
    <row r="10" spans="1:5" x14ac:dyDescent="0.25">
      <c r="A10" s="11">
        <v>15</v>
      </c>
      <c r="B10" s="11">
        <v>86</v>
      </c>
      <c r="C10" s="11">
        <v>64.5</v>
      </c>
      <c r="D10" s="11" t="str">
        <f t="shared" si="0"/>
        <v>S</v>
      </c>
      <c r="E10" s="10">
        <v>4</v>
      </c>
    </row>
    <row r="11" spans="1:5" x14ac:dyDescent="0.25">
      <c r="A11" s="11">
        <v>17</v>
      </c>
      <c r="B11" s="11">
        <v>268.5</v>
      </c>
      <c r="C11" s="11">
        <v>83.2</v>
      </c>
      <c r="D11" s="11" t="str">
        <f t="shared" si="0"/>
        <v>N</v>
      </c>
      <c r="E11" s="10">
        <v>5</v>
      </c>
    </row>
    <row r="12" spans="1:5" x14ac:dyDescent="0.25">
      <c r="A12" s="11">
        <v>18</v>
      </c>
      <c r="B12" s="11">
        <v>304</v>
      </c>
      <c r="C12" s="11">
        <v>58.1</v>
      </c>
      <c r="D12" s="11" t="str">
        <f t="shared" si="0"/>
        <v>NE</v>
      </c>
      <c r="E12" s="10">
        <v>3</v>
      </c>
    </row>
    <row r="13" spans="1:5" x14ac:dyDescent="0.25">
      <c r="A13" s="11">
        <v>19</v>
      </c>
      <c r="B13" s="11">
        <v>86.1</v>
      </c>
      <c r="C13" s="11">
        <v>73.2</v>
      </c>
      <c r="D13" s="11" t="str">
        <f t="shared" si="0"/>
        <v>S</v>
      </c>
      <c r="E13" s="10">
        <v>3</v>
      </c>
    </row>
    <row r="14" spans="1:5" x14ac:dyDescent="0.25">
      <c r="A14" s="11">
        <v>19</v>
      </c>
      <c r="B14" s="11">
        <v>211.4</v>
      </c>
      <c r="C14" s="11">
        <v>64.3</v>
      </c>
      <c r="D14" s="11" t="str">
        <f t="shared" si="0"/>
        <v>NW</v>
      </c>
      <c r="E14" s="10">
        <v>2</v>
      </c>
    </row>
    <row r="15" spans="1:5" x14ac:dyDescent="0.25">
      <c r="A15" s="11">
        <v>20</v>
      </c>
      <c r="B15" s="11">
        <v>251</v>
      </c>
      <c r="C15" s="11">
        <v>85.6</v>
      </c>
      <c r="D15" s="11" t="str">
        <f t="shared" si="0"/>
        <v>N</v>
      </c>
      <c r="E15" s="10">
        <v>3</v>
      </c>
    </row>
    <row r="16" spans="1:5" x14ac:dyDescent="0.25">
      <c r="A16" s="11">
        <v>21</v>
      </c>
      <c r="B16" s="11">
        <v>244.7</v>
      </c>
      <c r="C16" s="11">
        <v>77.900000000000006</v>
      </c>
      <c r="D16" s="11" t="str">
        <f t="shared" si="0"/>
        <v>NW</v>
      </c>
      <c r="E16" s="10">
        <v>2</v>
      </c>
    </row>
    <row r="17" spans="1:5" x14ac:dyDescent="0.25">
      <c r="A17" s="11">
        <v>25</v>
      </c>
      <c r="B17" s="11">
        <v>240</v>
      </c>
      <c r="C17" s="11">
        <v>36</v>
      </c>
      <c r="D17" s="11" t="str">
        <f t="shared" si="0"/>
        <v>NW</v>
      </c>
    </row>
    <row r="18" spans="1:5" x14ac:dyDescent="0.25">
      <c r="A18" s="11">
        <v>28</v>
      </c>
      <c r="B18" s="11">
        <v>339.6</v>
      </c>
      <c r="C18" s="11">
        <v>28.5</v>
      </c>
      <c r="D18" s="11" t="str">
        <f t="shared" si="0"/>
        <v>E</v>
      </c>
      <c r="E18" s="10">
        <v>2</v>
      </c>
    </row>
    <row r="19" spans="1:5" x14ac:dyDescent="0.25">
      <c r="A19" s="11">
        <v>29</v>
      </c>
      <c r="B19" s="11">
        <v>327</v>
      </c>
      <c r="C19" s="11">
        <v>43</v>
      </c>
      <c r="D19" s="11" t="str">
        <f t="shared" si="0"/>
        <v>NE</v>
      </c>
    </row>
    <row r="20" spans="1:5" x14ac:dyDescent="0.25">
      <c r="A20" s="11">
        <v>31</v>
      </c>
      <c r="B20" s="11">
        <v>274</v>
      </c>
      <c r="C20" s="11">
        <v>77</v>
      </c>
      <c r="D20" s="11" t="str">
        <f t="shared" si="0"/>
        <v>N</v>
      </c>
      <c r="E20" s="10">
        <v>4</v>
      </c>
    </row>
    <row r="21" spans="1:5" x14ac:dyDescent="0.25">
      <c r="A21" s="11">
        <v>33</v>
      </c>
      <c r="B21" s="11">
        <v>230.2</v>
      </c>
      <c r="C21" s="11">
        <v>27</v>
      </c>
      <c r="D21" s="11" t="str">
        <f t="shared" si="0"/>
        <v>NW</v>
      </c>
      <c r="E21" s="10">
        <v>2</v>
      </c>
    </row>
    <row r="22" spans="1:5" x14ac:dyDescent="0.25">
      <c r="A22" s="11">
        <v>34</v>
      </c>
      <c r="B22" s="11">
        <v>145</v>
      </c>
      <c r="C22" s="11">
        <v>32</v>
      </c>
      <c r="D22" s="11" t="str">
        <f t="shared" si="0"/>
        <v>SW</v>
      </c>
    </row>
    <row r="23" spans="1:5" x14ac:dyDescent="0.25">
      <c r="A23" s="11">
        <v>35</v>
      </c>
      <c r="B23" s="11">
        <v>143</v>
      </c>
      <c r="C23" s="11">
        <v>24</v>
      </c>
      <c r="D23" s="11" t="str">
        <f t="shared" si="0"/>
        <v>SW</v>
      </c>
    </row>
    <row r="24" spans="1:5" x14ac:dyDescent="0.25">
      <c r="A24" s="11">
        <v>36</v>
      </c>
      <c r="B24" s="11">
        <v>265</v>
      </c>
      <c r="C24" s="11">
        <v>39</v>
      </c>
      <c r="D24" s="11" t="str">
        <f t="shared" si="0"/>
        <v>N</v>
      </c>
    </row>
    <row r="25" spans="1:5" x14ac:dyDescent="0.25">
      <c r="A25" s="11">
        <v>38</v>
      </c>
      <c r="B25" s="11">
        <v>172</v>
      </c>
      <c r="C25" s="11">
        <v>48</v>
      </c>
      <c r="D25" s="11" t="str">
        <f t="shared" si="0"/>
        <v>W</v>
      </c>
    </row>
    <row r="26" spans="1:5" x14ac:dyDescent="0.25">
      <c r="A26" s="11">
        <v>49</v>
      </c>
      <c r="B26" s="11">
        <v>279.5</v>
      </c>
      <c r="C26" s="11">
        <v>53.1</v>
      </c>
      <c r="D26" s="11" t="str">
        <f t="shared" si="0"/>
        <v>N</v>
      </c>
      <c r="E26" s="10">
        <v>3</v>
      </c>
    </row>
    <row r="27" spans="1:5" x14ac:dyDescent="0.25">
      <c r="A27" s="11">
        <v>51</v>
      </c>
      <c r="B27" s="11">
        <v>76</v>
      </c>
      <c r="C27" s="11">
        <v>53</v>
      </c>
      <c r="D27" s="11" t="str">
        <f t="shared" si="0"/>
        <v>S</v>
      </c>
    </row>
    <row r="28" spans="1:5" x14ac:dyDescent="0.25">
      <c r="A28" s="11">
        <v>52</v>
      </c>
      <c r="B28" s="11">
        <v>83.8</v>
      </c>
      <c r="C28" s="11">
        <v>82.3</v>
      </c>
      <c r="D28" s="11" t="str">
        <f t="shared" si="0"/>
        <v>S</v>
      </c>
      <c r="E28" s="10">
        <v>3</v>
      </c>
    </row>
    <row r="29" spans="1:5" x14ac:dyDescent="0.25">
      <c r="A29" s="11">
        <v>53</v>
      </c>
      <c r="B29" s="11">
        <v>84.5</v>
      </c>
      <c r="C29" s="11">
        <v>89.5</v>
      </c>
      <c r="D29" s="11" t="str">
        <f t="shared" si="0"/>
        <v>S</v>
      </c>
      <c r="E29" s="10">
        <v>2</v>
      </c>
    </row>
    <row r="30" spans="1:5" x14ac:dyDescent="0.25">
      <c r="A30" s="11">
        <v>60</v>
      </c>
      <c r="B30" s="11">
        <v>254.2</v>
      </c>
      <c r="C30" s="11">
        <v>75.900000000000006</v>
      </c>
      <c r="D30" s="11" t="str">
        <f t="shared" si="0"/>
        <v>N</v>
      </c>
      <c r="E30" s="10">
        <v>3</v>
      </c>
    </row>
    <row r="31" spans="1:5" x14ac:dyDescent="0.25">
      <c r="A31" s="11">
        <v>62</v>
      </c>
      <c r="B31" s="11">
        <v>202.5</v>
      </c>
      <c r="C31" s="11">
        <v>69.5</v>
      </c>
      <c r="D31" s="11" t="str">
        <f t="shared" si="0"/>
        <v>NW</v>
      </c>
      <c r="E31" s="10">
        <v>2</v>
      </c>
    </row>
    <row r="32" spans="1:5" x14ac:dyDescent="0.25">
      <c r="A32" s="11">
        <v>71</v>
      </c>
      <c r="B32" s="11">
        <v>103</v>
      </c>
      <c r="C32" s="11">
        <v>90</v>
      </c>
      <c r="D32" s="11" t="str">
        <f t="shared" si="0"/>
        <v>S</v>
      </c>
    </row>
    <row r="33" spans="1:5" x14ac:dyDescent="0.25">
      <c r="A33" s="11">
        <v>75</v>
      </c>
      <c r="B33" s="11">
        <v>320</v>
      </c>
      <c r="C33" s="11">
        <v>58</v>
      </c>
      <c r="D33" s="11" t="str">
        <f t="shared" si="0"/>
        <v>NE</v>
      </c>
    </row>
    <row r="34" spans="1:5" x14ac:dyDescent="0.25">
      <c r="A34" s="11">
        <v>80</v>
      </c>
      <c r="B34" s="11">
        <v>264</v>
      </c>
      <c r="C34" s="11">
        <v>77</v>
      </c>
      <c r="D34" s="11" t="str">
        <f t="shared" si="0"/>
        <v>N</v>
      </c>
    </row>
    <row r="35" spans="1:5" x14ac:dyDescent="0.25">
      <c r="A35" s="11">
        <v>81</v>
      </c>
      <c r="B35" s="11">
        <v>222</v>
      </c>
      <c r="C35" s="11">
        <v>54</v>
      </c>
      <c r="D35" s="11" t="str">
        <f t="shared" si="0"/>
        <v>NW</v>
      </c>
    </row>
    <row r="36" spans="1:5" x14ac:dyDescent="0.25">
      <c r="A36" s="11">
        <v>82</v>
      </c>
      <c r="B36" s="11">
        <v>264</v>
      </c>
      <c r="C36" s="11">
        <v>40</v>
      </c>
      <c r="D36" s="11" t="str">
        <f t="shared" si="0"/>
        <v>N</v>
      </c>
    </row>
    <row r="37" spans="1:5" x14ac:dyDescent="0.25">
      <c r="A37" s="11">
        <v>83</v>
      </c>
      <c r="B37" s="11">
        <v>145.1</v>
      </c>
      <c r="C37" s="11">
        <v>31</v>
      </c>
      <c r="D37" s="11" t="str">
        <f t="shared" si="0"/>
        <v>SW</v>
      </c>
      <c r="E37" s="10">
        <v>2</v>
      </c>
    </row>
    <row r="38" spans="1:5" x14ac:dyDescent="0.25">
      <c r="A38" s="11">
        <v>85</v>
      </c>
      <c r="B38" s="11">
        <v>314</v>
      </c>
      <c r="C38" s="11">
        <v>50</v>
      </c>
      <c r="D38" s="11" t="str">
        <f t="shared" si="0"/>
        <v>NE</v>
      </c>
    </row>
    <row r="39" spans="1:5" x14ac:dyDescent="0.25">
      <c r="A39" s="11">
        <v>86</v>
      </c>
      <c r="B39" s="11">
        <v>270.8</v>
      </c>
      <c r="C39" s="11">
        <v>57.7</v>
      </c>
      <c r="D39" s="11" t="str">
        <f t="shared" si="0"/>
        <v>N</v>
      </c>
      <c r="E39" s="10">
        <v>2</v>
      </c>
    </row>
    <row r="40" spans="1:5" x14ac:dyDescent="0.25">
      <c r="A40" s="11">
        <v>87</v>
      </c>
      <c r="B40" s="11">
        <v>283</v>
      </c>
      <c r="C40" s="11">
        <v>45</v>
      </c>
      <c r="D40" s="11" t="str">
        <f t="shared" si="0"/>
        <v>N</v>
      </c>
    </row>
    <row r="41" spans="1:5" x14ac:dyDescent="0.25">
      <c r="A41" s="11">
        <v>88</v>
      </c>
      <c r="B41" s="11">
        <v>253.4</v>
      </c>
      <c r="C41" s="11">
        <v>25.3</v>
      </c>
      <c r="D41" s="11" t="str">
        <f t="shared" si="0"/>
        <v>N</v>
      </c>
      <c r="E41" s="10">
        <v>2</v>
      </c>
    </row>
    <row r="42" spans="1:5" x14ac:dyDescent="0.25">
      <c r="A42" s="11">
        <v>89</v>
      </c>
      <c r="B42" s="11">
        <v>237.4</v>
      </c>
      <c r="C42" s="11">
        <v>18.5</v>
      </c>
      <c r="D42" s="11" t="str">
        <f t="shared" si="0"/>
        <v>NW</v>
      </c>
      <c r="E42" s="10">
        <v>2</v>
      </c>
    </row>
    <row r="43" spans="1:5" x14ac:dyDescent="0.25">
      <c r="A43" s="11">
        <v>90</v>
      </c>
      <c r="B43" s="11">
        <v>244</v>
      </c>
      <c r="C43" s="11">
        <v>19.600000000000001</v>
      </c>
      <c r="D43" s="11" t="str">
        <f t="shared" si="0"/>
        <v>NW</v>
      </c>
      <c r="E43" s="10">
        <v>2</v>
      </c>
    </row>
    <row r="44" spans="1:5" x14ac:dyDescent="0.25">
      <c r="A44" s="11">
        <v>91</v>
      </c>
      <c r="B44" s="11">
        <v>251.6</v>
      </c>
      <c r="C44" s="11">
        <v>31.5</v>
      </c>
      <c r="D44" s="11" t="str">
        <f t="shared" si="0"/>
        <v>N</v>
      </c>
      <c r="E44" s="10">
        <v>2</v>
      </c>
    </row>
    <row r="45" spans="1:5" x14ac:dyDescent="0.25">
      <c r="A45" s="11">
        <v>92</v>
      </c>
      <c r="B45" s="11">
        <v>237.8</v>
      </c>
      <c r="C45" s="11">
        <v>16.3</v>
      </c>
      <c r="D45" s="11" t="str">
        <f t="shared" si="0"/>
        <v>NW</v>
      </c>
      <c r="E45" s="10">
        <v>2</v>
      </c>
    </row>
    <row r="46" spans="1:5" x14ac:dyDescent="0.25">
      <c r="A46" s="11">
        <v>93</v>
      </c>
      <c r="B46" s="11">
        <v>219.2</v>
      </c>
      <c r="C46" s="11">
        <v>18.399999999999999</v>
      </c>
      <c r="D46" s="11" t="str">
        <f t="shared" si="0"/>
        <v>NW</v>
      </c>
      <c r="E46" s="10">
        <v>2</v>
      </c>
    </row>
    <row r="47" spans="1:5" x14ac:dyDescent="0.25">
      <c r="A47" s="11">
        <v>94</v>
      </c>
      <c r="B47" s="11">
        <v>210</v>
      </c>
      <c r="C47" s="11">
        <v>20</v>
      </c>
      <c r="D47" s="11" t="str">
        <f t="shared" si="0"/>
        <v>NW</v>
      </c>
    </row>
    <row r="48" spans="1:5" x14ac:dyDescent="0.25">
      <c r="A48" s="11">
        <v>95</v>
      </c>
      <c r="B48" s="11">
        <v>221.5</v>
      </c>
      <c r="C48" s="11">
        <v>21.2</v>
      </c>
      <c r="D48" s="11" t="str">
        <f t="shared" si="0"/>
        <v>NW</v>
      </c>
      <c r="E48" s="10">
        <v>2</v>
      </c>
    </row>
    <row r="49" spans="1:5" x14ac:dyDescent="0.25">
      <c r="A49" s="11">
        <v>96</v>
      </c>
      <c r="B49" s="11">
        <v>201</v>
      </c>
      <c r="C49" s="11">
        <v>23</v>
      </c>
      <c r="D49" s="11" t="str">
        <f t="shared" si="0"/>
        <v>W</v>
      </c>
    </row>
    <row r="50" spans="1:5" x14ac:dyDescent="0.25">
      <c r="A50" s="11">
        <v>98</v>
      </c>
      <c r="B50" s="11">
        <v>239.9</v>
      </c>
      <c r="C50" s="11">
        <v>15.2</v>
      </c>
      <c r="D50" s="11" t="str">
        <f t="shared" si="0"/>
        <v>NW</v>
      </c>
      <c r="E50" s="10">
        <v>3</v>
      </c>
    </row>
    <row r="51" spans="1:5" x14ac:dyDescent="0.25">
      <c r="A51" s="11">
        <v>99</v>
      </c>
      <c r="B51" s="11">
        <v>224</v>
      </c>
      <c r="C51" s="11">
        <v>19</v>
      </c>
      <c r="D51" s="11" t="str">
        <f t="shared" si="0"/>
        <v>NW</v>
      </c>
    </row>
    <row r="52" spans="1:5" x14ac:dyDescent="0.25">
      <c r="A52" s="11">
        <v>100</v>
      </c>
      <c r="B52" s="11">
        <v>200</v>
      </c>
      <c r="C52" s="11">
        <v>17</v>
      </c>
      <c r="D52" s="11" t="str">
        <f t="shared" si="0"/>
        <v>W</v>
      </c>
    </row>
    <row r="53" spans="1:5" x14ac:dyDescent="0.25">
      <c r="A53" s="11">
        <v>101</v>
      </c>
      <c r="B53" s="11">
        <v>230</v>
      </c>
      <c r="C53" s="11">
        <v>30</v>
      </c>
      <c r="D53" s="11" t="str">
        <f t="shared" si="0"/>
        <v>NW</v>
      </c>
    </row>
    <row r="54" spans="1:5" x14ac:dyDescent="0.25">
      <c r="A54" s="11">
        <v>102</v>
      </c>
      <c r="B54" s="11">
        <v>270</v>
      </c>
      <c r="C54" s="11">
        <v>58</v>
      </c>
      <c r="D54" s="11" t="str">
        <f t="shared" si="0"/>
        <v>N</v>
      </c>
    </row>
    <row r="55" spans="1:5" x14ac:dyDescent="0.25">
      <c r="A55" s="11">
        <v>103</v>
      </c>
      <c r="B55" s="11">
        <v>288</v>
      </c>
      <c r="C55" s="11">
        <v>49</v>
      </c>
      <c r="D55" s="11" t="str">
        <f t="shared" si="0"/>
        <v>N</v>
      </c>
    </row>
    <row r="56" spans="1:5" x14ac:dyDescent="0.25">
      <c r="A56" s="11">
        <v>105</v>
      </c>
      <c r="B56" s="11">
        <v>263</v>
      </c>
      <c r="C56" s="11">
        <v>43</v>
      </c>
      <c r="D56" s="11" t="str">
        <f t="shared" si="0"/>
        <v>N</v>
      </c>
    </row>
    <row r="57" spans="1:5" x14ac:dyDescent="0.25">
      <c r="A57" s="11">
        <v>109</v>
      </c>
      <c r="B57" s="11">
        <v>238.4</v>
      </c>
      <c r="C57" s="11">
        <v>37.799999999999997</v>
      </c>
      <c r="D57" s="11" t="str">
        <f t="shared" si="0"/>
        <v>NW</v>
      </c>
      <c r="E57" s="10">
        <v>2</v>
      </c>
    </row>
    <row r="58" spans="1:5" x14ac:dyDescent="0.25">
      <c r="A58" s="11">
        <v>110</v>
      </c>
      <c r="B58" s="11">
        <v>246</v>
      </c>
      <c r="C58" s="11">
        <v>32</v>
      </c>
      <c r="D58" s="11" t="str">
        <f t="shared" si="0"/>
        <v>NW</v>
      </c>
    </row>
    <row r="59" spans="1:5" x14ac:dyDescent="0.25">
      <c r="A59" s="11">
        <v>111</v>
      </c>
      <c r="B59" s="11">
        <v>322.7</v>
      </c>
      <c r="C59" s="11">
        <v>73</v>
      </c>
      <c r="D59" s="11" t="str">
        <f t="shared" si="0"/>
        <v>NE</v>
      </c>
      <c r="E59" s="10">
        <v>5</v>
      </c>
    </row>
    <row r="60" spans="1:5" x14ac:dyDescent="0.25">
      <c r="A60" s="11">
        <v>112</v>
      </c>
      <c r="B60" s="11">
        <v>282</v>
      </c>
      <c r="C60" s="11">
        <v>63</v>
      </c>
      <c r="D60" s="11" t="str">
        <f t="shared" si="0"/>
        <v>N</v>
      </c>
    </row>
    <row r="61" spans="1:5" x14ac:dyDescent="0.25">
      <c r="A61" s="11">
        <v>113</v>
      </c>
      <c r="B61" s="11">
        <v>307</v>
      </c>
      <c r="C61" s="11">
        <v>70</v>
      </c>
      <c r="D61" s="11" t="str">
        <f t="shared" si="0"/>
        <v>NE</v>
      </c>
    </row>
    <row r="62" spans="1:5" x14ac:dyDescent="0.25">
      <c r="A62" s="11">
        <v>114</v>
      </c>
      <c r="B62" s="11">
        <v>299.89999999999998</v>
      </c>
      <c r="C62" s="11">
        <v>73.900000000000006</v>
      </c>
      <c r="D62" s="11" t="str">
        <f t="shared" si="0"/>
        <v>NE</v>
      </c>
      <c r="E62" s="10">
        <v>4</v>
      </c>
    </row>
    <row r="63" spans="1:5" x14ac:dyDescent="0.25">
      <c r="A63" s="11">
        <v>122</v>
      </c>
      <c r="B63" s="11">
        <v>282</v>
      </c>
      <c r="C63" s="11">
        <v>38</v>
      </c>
      <c r="D63" s="11" t="str">
        <f t="shared" si="0"/>
        <v>N</v>
      </c>
    </row>
    <row r="64" spans="1:5" x14ac:dyDescent="0.25">
      <c r="A64" s="11">
        <v>123</v>
      </c>
      <c r="B64" s="11">
        <v>356</v>
      </c>
      <c r="C64" s="11">
        <v>72</v>
      </c>
      <c r="D64" s="11" t="str">
        <f t="shared" si="0"/>
        <v>E</v>
      </c>
    </row>
    <row r="65" spans="1:5" x14ac:dyDescent="0.25">
      <c r="A65" s="11">
        <v>124</v>
      </c>
      <c r="B65" s="11">
        <v>319</v>
      </c>
      <c r="C65" s="11">
        <v>67.5</v>
      </c>
      <c r="D65" s="11" t="str">
        <f t="shared" si="0"/>
        <v>NE</v>
      </c>
      <c r="E65" s="10">
        <v>2</v>
      </c>
    </row>
    <row r="66" spans="1:5" x14ac:dyDescent="0.25">
      <c r="A66" s="11">
        <v>126</v>
      </c>
      <c r="B66" s="11">
        <v>269</v>
      </c>
      <c r="C66" s="11">
        <v>80</v>
      </c>
      <c r="D66" s="11" t="str">
        <f t="shared" ref="D66:D129" si="1">IF(B66&lt;22.5,"E",IF(B66&lt;67.5,"SE",IF(B66&lt;112.5,"S",IF(B66&lt;157.5,"SW",IF(B66&lt;202.5,"W",IF(B66&lt;247.5,"NW",IF(B66&lt;292.5,"N",IF(B66&lt;337.5,"NE","E"))))))))</f>
        <v>N</v>
      </c>
    </row>
    <row r="67" spans="1:5" x14ac:dyDescent="0.25">
      <c r="A67" s="11">
        <v>127</v>
      </c>
      <c r="B67" s="11">
        <v>262</v>
      </c>
      <c r="C67" s="11">
        <v>39</v>
      </c>
      <c r="D67" s="11" t="str">
        <f t="shared" si="1"/>
        <v>N</v>
      </c>
    </row>
    <row r="68" spans="1:5" x14ac:dyDescent="0.25">
      <c r="A68" s="11">
        <v>128</v>
      </c>
      <c r="B68" s="11">
        <v>290</v>
      </c>
      <c r="C68" s="11">
        <v>31</v>
      </c>
      <c r="D68" s="11" t="str">
        <f t="shared" si="1"/>
        <v>N</v>
      </c>
    </row>
    <row r="69" spans="1:5" x14ac:dyDescent="0.25">
      <c r="A69" s="11">
        <v>156</v>
      </c>
      <c r="B69" s="11">
        <v>282</v>
      </c>
      <c r="C69" s="11">
        <v>50</v>
      </c>
      <c r="D69" s="11" t="str">
        <f t="shared" si="1"/>
        <v>N</v>
      </c>
    </row>
    <row r="70" spans="1:5" x14ac:dyDescent="0.25">
      <c r="A70" s="11">
        <v>157</v>
      </c>
      <c r="B70" s="11">
        <v>329.3</v>
      </c>
      <c r="C70" s="11">
        <v>22.3</v>
      </c>
      <c r="D70" s="11" t="str">
        <f t="shared" si="1"/>
        <v>NE</v>
      </c>
      <c r="E70" s="10">
        <v>3</v>
      </c>
    </row>
    <row r="71" spans="1:5" x14ac:dyDescent="0.25">
      <c r="A71" s="11">
        <v>159</v>
      </c>
      <c r="B71" s="11">
        <v>275</v>
      </c>
      <c r="C71" s="11">
        <v>80</v>
      </c>
      <c r="D71" s="11" t="str">
        <f t="shared" si="1"/>
        <v>N</v>
      </c>
    </row>
    <row r="72" spans="1:5" x14ac:dyDescent="0.25">
      <c r="A72" s="11">
        <v>160</v>
      </c>
      <c r="B72" s="11">
        <v>295</v>
      </c>
      <c r="C72" s="11">
        <v>88.5</v>
      </c>
      <c r="D72" s="11" t="str">
        <f t="shared" si="1"/>
        <v>NE</v>
      </c>
      <c r="E72" s="10">
        <v>2</v>
      </c>
    </row>
    <row r="73" spans="1:5" x14ac:dyDescent="0.25">
      <c r="A73" s="11">
        <v>161</v>
      </c>
      <c r="B73" s="11">
        <v>301</v>
      </c>
      <c r="C73" s="11">
        <v>85</v>
      </c>
      <c r="D73" s="11" t="str">
        <f t="shared" si="1"/>
        <v>NE</v>
      </c>
    </row>
    <row r="74" spans="1:5" x14ac:dyDescent="0.25">
      <c r="A74" s="11">
        <v>164</v>
      </c>
      <c r="B74" s="11">
        <v>286</v>
      </c>
      <c r="C74" s="11">
        <v>70</v>
      </c>
      <c r="D74" s="11" t="str">
        <f t="shared" si="1"/>
        <v>N</v>
      </c>
      <c r="E74" s="10">
        <v>2</v>
      </c>
    </row>
    <row r="75" spans="1:5" x14ac:dyDescent="0.25">
      <c r="A75" s="11">
        <v>165</v>
      </c>
      <c r="B75" s="11">
        <v>120</v>
      </c>
      <c r="C75" s="11">
        <v>88</v>
      </c>
      <c r="D75" s="11" t="str">
        <f t="shared" si="1"/>
        <v>SW</v>
      </c>
    </row>
    <row r="76" spans="1:5" x14ac:dyDescent="0.25">
      <c r="A76" s="11">
        <v>166</v>
      </c>
      <c r="B76" s="11">
        <v>118</v>
      </c>
      <c r="C76" s="11">
        <v>78</v>
      </c>
      <c r="D76" s="11" t="str">
        <f t="shared" si="1"/>
        <v>SW</v>
      </c>
    </row>
    <row r="77" spans="1:5" x14ac:dyDescent="0.25">
      <c r="A77" s="11">
        <v>167</v>
      </c>
      <c r="B77" s="11">
        <v>98</v>
      </c>
      <c r="C77" s="11">
        <v>90</v>
      </c>
      <c r="D77" s="11" t="str">
        <f t="shared" si="1"/>
        <v>S</v>
      </c>
    </row>
    <row r="78" spans="1:5" x14ac:dyDescent="0.25">
      <c r="A78" s="11">
        <v>169</v>
      </c>
      <c r="B78" s="11">
        <v>169.7</v>
      </c>
      <c r="C78" s="11">
        <v>52.9</v>
      </c>
      <c r="D78" s="11" t="str">
        <f t="shared" si="1"/>
        <v>W</v>
      </c>
      <c r="E78" s="10">
        <v>2</v>
      </c>
    </row>
    <row r="79" spans="1:5" x14ac:dyDescent="0.25">
      <c r="A79" s="11">
        <v>170</v>
      </c>
      <c r="B79" s="11">
        <v>101</v>
      </c>
      <c r="C79" s="11">
        <v>77</v>
      </c>
      <c r="D79" s="11" t="str">
        <f t="shared" si="1"/>
        <v>S</v>
      </c>
    </row>
    <row r="80" spans="1:5" x14ac:dyDescent="0.25">
      <c r="A80" s="11">
        <v>171</v>
      </c>
      <c r="B80" s="11">
        <v>252</v>
      </c>
      <c r="C80" s="11">
        <v>86</v>
      </c>
      <c r="D80" s="11" t="str">
        <f t="shared" si="1"/>
        <v>N</v>
      </c>
    </row>
    <row r="81" spans="1:5" x14ac:dyDescent="0.25">
      <c r="A81" s="11">
        <v>173</v>
      </c>
      <c r="B81" s="11">
        <v>153</v>
      </c>
      <c r="C81" s="11">
        <v>31.1</v>
      </c>
      <c r="D81" s="11" t="str">
        <f t="shared" si="1"/>
        <v>SW</v>
      </c>
      <c r="E81" s="10">
        <v>2</v>
      </c>
    </row>
    <row r="82" spans="1:5" x14ac:dyDescent="0.25">
      <c r="A82" s="11">
        <v>175</v>
      </c>
      <c r="B82" s="11">
        <v>180</v>
      </c>
      <c r="C82" s="11">
        <v>65</v>
      </c>
      <c r="D82" s="11" t="str">
        <f t="shared" si="1"/>
        <v>W</v>
      </c>
      <c r="E82" s="10">
        <v>2</v>
      </c>
    </row>
    <row r="83" spans="1:5" x14ac:dyDescent="0.25">
      <c r="A83" s="11">
        <v>177</v>
      </c>
      <c r="B83" s="11">
        <v>135.30000000000001</v>
      </c>
      <c r="C83" s="11">
        <v>53.7</v>
      </c>
      <c r="D83" s="11" t="str">
        <f t="shared" si="1"/>
        <v>SW</v>
      </c>
      <c r="E83" s="10">
        <v>3</v>
      </c>
    </row>
    <row r="84" spans="1:5" x14ac:dyDescent="0.25">
      <c r="A84" s="11">
        <v>186</v>
      </c>
      <c r="B84" s="11">
        <v>251</v>
      </c>
      <c r="C84" s="11">
        <v>80</v>
      </c>
      <c r="D84" s="11" t="str">
        <f t="shared" si="1"/>
        <v>N</v>
      </c>
    </row>
    <row r="85" spans="1:5" x14ac:dyDescent="0.25">
      <c r="A85" s="11">
        <v>187</v>
      </c>
      <c r="B85" s="11">
        <v>257</v>
      </c>
      <c r="C85" s="11">
        <v>86</v>
      </c>
      <c r="D85" s="11" t="str">
        <f t="shared" si="1"/>
        <v>N</v>
      </c>
    </row>
    <row r="86" spans="1:5" x14ac:dyDescent="0.25">
      <c r="A86" s="11">
        <v>213</v>
      </c>
      <c r="B86" s="11">
        <v>251</v>
      </c>
      <c r="C86" s="11">
        <v>62</v>
      </c>
      <c r="D86" s="11" t="str">
        <f t="shared" si="1"/>
        <v>N</v>
      </c>
    </row>
    <row r="87" spans="1:5" x14ac:dyDescent="0.25">
      <c r="A87" s="11">
        <v>214</v>
      </c>
      <c r="B87" s="11">
        <v>322</v>
      </c>
      <c r="C87" s="11">
        <v>70</v>
      </c>
      <c r="D87" s="11" t="str">
        <f t="shared" si="1"/>
        <v>NE</v>
      </c>
    </row>
    <row r="88" spans="1:5" x14ac:dyDescent="0.25">
      <c r="A88" s="11">
        <v>217</v>
      </c>
      <c r="B88" s="11">
        <v>160.5</v>
      </c>
      <c r="C88" s="11">
        <v>46.5</v>
      </c>
      <c r="D88" s="11" t="str">
        <f t="shared" si="1"/>
        <v>W</v>
      </c>
      <c r="E88" s="10">
        <v>2</v>
      </c>
    </row>
    <row r="89" spans="1:5" x14ac:dyDescent="0.25">
      <c r="A89" s="11">
        <v>219</v>
      </c>
      <c r="B89" s="11">
        <v>310</v>
      </c>
      <c r="C89" s="11">
        <v>45</v>
      </c>
      <c r="D89" s="11" t="str">
        <f t="shared" si="1"/>
        <v>NE</v>
      </c>
    </row>
    <row r="90" spans="1:5" x14ac:dyDescent="0.25">
      <c r="A90" s="11">
        <v>220</v>
      </c>
      <c r="B90" s="11">
        <v>138.9</v>
      </c>
      <c r="C90" s="11">
        <v>47.5</v>
      </c>
      <c r="D90" s="11" t="str">
        <f t="shared" si="1"/>
        <v>SW</v>
      </c>
      <c r="E90" s="10">
        <v>2</v>
      </c>
    </row>
    <row r="91" spans="1:5" x14ac:dyDescent="0.25">
      <c r="A91" s="11">
        <v>224</v>
      </c>
      <c r="B91" s="11">
        <v>153.19999999999999</v>
      </c>
      <c r="C91" s="11">
        <v>47</v>
      </c>
      <c r="D91" s="11" t="str">
        <f t="shared" si="1"/>
        <v>SW</v>
      </c>
      <c r="E91" s="10">
        <v>2</v>
      </c>
    </row>
    <row r="92" spans="1:5" x14ac:dyDescent="0.25">
      <c r="A92" s="11">
        <v>250</v>
      </c>
      <c r="B92" s="11">
        <v>222</v>
      </c>
      <c r="C92" s="11">
        <v>10</v>
      </c>
      <c r="D92" s="11" t="str">
        <f t="shared" si="1"/>
        <v>NW</v>
      </c>
    </row>
    <row r="93" spans="1:5" x14ac:dyDescent="0.25">
      <c r="A93" s="11">
        <v>254</v>
      </c>
      <c r="B93" s="11">
        <v>181.5</v>
      </c>
      <c r="C93" s="11">
        <v>51.3</v>
      </c>
      <c r="D93" s="11" t="str">
        <f t="shared" si="1"/>
        <v>W</v>
      </c>
      <c r="E93" s="10">
        <v>3</v>
      </c>
    </row>
    <row r="94" spans="1:5" x14ac:dyDescent="0.25">
      <c r="A94" s="11">
        <v>255</v>
      </c>
      <c r="B94" s="11">
        <v>210</v>
      </c>
      <c r="C94" s="11">
        <v>69</v>
      </c>
      <c r="D94" s="11" t="str">
        <f t="shared" si="1"/>
        <v>NW</v>
      </c>
    </row>
    <row r="95" spans="1:5" x14ac:dyDescent="0.25">
      <c r="A95" s="11">
        <v>256</v>
      </c>
      <c r="B95" s="11">
        <v>6.5</v>
      </c>
      <c r="C95" s="11">
        <v>24.9</v>
      </c>
      <c r="D95" s="11" t="str">
        <f t="shared" si="1"/>
        <v>E</v>
      </c>
      <c r="E95" s="10">
        <v>2</v>
      </c>
    </row>
    <row r="96" spans="1:5" x14ac:dyDescent="0.25">
      <c r="A96" s="11">
        <v>260</v>
      </c>
      <c r="B96" s="11">
        <v>257</v>
      </c>
      <c r="C96" s="11">
        <v>58</v>
      </c>
      <c r="D96" s="11" t="str">
        <f t="shared" si="1"/>
        <v>N</v>
      </c>
    </row>
    <row r="97" spans="1:4" x14ac:dyDescent="0.25">
      <c r="A97" s="11">
        <v>264</v>
      </c>
      <c r="B97" s="11">
        <v>165</v>
      </c>
      <c r="C97" s="11">
        <v>17</v>
      </c>
      <c r="D97" s="11" t="str">
        <f t="shared" si="1"/>
        <v>W</v>
      </c>
    </row>
    <row r="98" spans="1:4" x14ac:dyDescent="0.25">
      <c r="A98" s="11">
        <v>276</v>
      </c>
      <c r="B98" s="11">
        <v>207</v>
      </c>
      <c r="C98" s="11">
        <v>20</v>
      </c>
      <c r="D98" s="11" t="str">
        <f t="shared" si="1"/>
        <v>NW</v>
      </c>
    </row>
    <row r="99" spans="1:4" x14ac:dyDescent="0.25">
      <c r="A99" s="11" t="s">
        <v>11</v>
      </c>
      <c r="B99" s="11">
        <v>254</v>
      </c>
      <c r="C99" s="11">
        <v>52</v>
      </c>
      <c r="D99" s="11" t="str">
        <f t="shared" si="1"/>
        <v>N</v>
      </c>
    </row>
    <row r="100" spans="1:4" x14ac:dyDescent="0.25">
      <c r="A100" s="11" t="s">
        <v>12</v>
      </c>
      <c r="B100" s="11">
        <v>232</v>
      </c>
      <c r="C100" s="11">
        <v>20</v>
      </c>
      <c r="D100" s="11" t="str">
        <f t="shared" si="1"/>
        <v>NW</v>
      </c>
    </row>
    <row r="101" spans="1:4" x14ac:dyDescent="0.25">
      <c r="A101" s="11" t="s">
        <v>13</v>
      </c>
      <c r="B101" s="11">
        <v>222</v>
      </c>
      <c r="C101" s="11">
        <v>30</v>
      </c>
      <c r="D101" s="11" t="str">
        <f t="shared" si="1"/>
        <v>NW</v>
      </c>
    </row>
    <row r="102" spans="1:4" x14ac:dyDescent="0.25">
      <c r="A102" s="11" t="s">
        <v>14</v>
      </c>
      <c r="B102" s="11">
        <v>250</v>
      </c>
      <c r="C102" s="11">
        <v>18</v>
      </c>
      <c r="D102" s="11" t="str">
        <f t="shared" si="1"/>
        <v>N</v>
      </c>
    </row>
    <row r="103" spans="1:4" x14ac:dyDescent="0.25">
      <c r="A103" s="11" t="s">
        <v>15</v>
      </c>
      <c r="B103" s="11">
        <v>293</v>
      </c>
      <c r="C103" s="11">
        <v>77</v>
      </c>
      <c r="D103" s="11" t="str">
        <f t="shared" si="1"/>
        <v>NE</v>
      </c>
    </row>
    <row r="104" spans="1:4" x14ac:dyDescent="0.25">
      <c r="A104" s="11">
        <v>320</v>
      </c>
      <c r="B104" s="11">
        <v>239</v>
      </c>
      <c r="C104" s="11">
        <v>50</v>
      </c>
      <c r="D104" s="11" t="str">
        <f t="shared" si="1"/>
        <v>NW</v>
      </c>
    </row>
    <row r="105" spans="1:4" x14ac:dyDescent="0.25">
      <c r="A105" s="11">
        <v>329</v>
      </c>
      <c r="B105" s="11">
        <v>249</v>
      </c>
      <c r="C105" s="11">
        <v>32</v>
      </c>
      <c r="D105" s="11" t="str">
        <f t="shared" si="1"/>
        <v>N</v>
      </c>
    </row>
    <row r="106" spans="1:4" x14ac:dyDescent="0.25">
      <c r="A106" s="11">
        <v>336</v>
      </c>
      <c r="B106" s="11">
        <v>353</v>
      </c>
      <c r="C106" s="11">
        <v>57</v>
      </c>
      <c r="D106" s="11" t="str">
        <f t="shared" si="1"/>
        <v>E</v>
      </c>
    </row>
    <row r="107" spans="1:4" x14ac:dyDescent="0.25">
      <c r="A107" s="11">
        <v>441</v>
      </c>
      <c r="B107" s="11">
        <v>204</v>
      </c>
      <c r="C107" s="11">
        <v>6</v>
      </c>
      <c r="D107" s="11" t="str">
        <f t="shared" si="1"/>
        <v>NW</v>
      </c>
    </row>
    <row r="108" spans="1:4" x14ac:dyDescent="0.25">
      <c r="A108" s="11">
        <v>457</v>
      </c>
      <c r="B108" s="11">
        <v>181</v>
      </c>
      <c r="C108" s="11">
        <v>23</v>
      </c>
      <c r="D108" s="11" t="str">
        <f t="shared" si="1"/>
        <v>W</v>
      </c>
    </row>
    <row r="109" spans="1:4" x14ac:dyDescent="0.25">
      <c r="A109" s="11">
        <v>458</v>
      </c>
      <c r="B109" s="11">
        <v>68</v>
      </c>
      <c r="C109" s="11">
        <v>38</v>
      </c>
      <c r="D109" s="11" t="str">
        <f t="shared" si="1"/>
        <v>S</v>
      </c>
    </row>
    <row r="110" spans="1:4" x14ac:dyDescent="0.25">
      <c r="A110" s="11">
        <v>459</v>
      </c>
      <c r="B110" s="11">
        <v>254</v>
      </c>
      <c r="C110" s="11">
        <v>37</v>
      </c>
      <c r="D110" s="11" t="str">
        <f t="shared" si="1"/>
        <v>N</v>
      </c>
    </row>
    <row r="111" spans="1:4" x14ac:dyDescent="0.25">
      <c r="A111" s="11">
        <v>460</v>
      </c>
      <c r="B111" s="11">
        <v>151</v>
      </c>
      <c r="C111" s="11">
        <v>45</v>
      </c>
      <c r="D111" s="11" t="str">
        <f t="shared" si="1"/>
        <v>SW</v>
      </c>
    </row>
    <row r="112" spans="1:4" x14ac:dyDescent="0.25">
      <c r="A112" s="11">
        <v>461</v>
      </c>
      <c r="B112" s="11">
        <v>342</v>
      </c>
      <c r="C112" s="11">
        <v>48</v>
      </c>
      <c r="D112" s="11" t="str">
        <f t="shared" si="1"/>
        <v>E</v>
      </c>
    </row>
    <row r="113" spans="1:5" x14ac:dyDescent="0.25">
      <c r="A113" s="11">
        <v>462</v>
      </c>
      <c r="B113" s="11">
        <v>110</v>
      </c>
      <c r="C113" s="11">
        <v>64</v>
      </c>
      <c r="D113" s="11" t="str">
        <f t="shared" si="1"/>
        <v>S</v>
      </c>
    </row>
    <row r="114" spans="1:5" x14ac:dyDescent="0.25">
      <c r="A114" s="11">
        <v>463</v>
      </c>
      <c r="B114" s="11">
        <v>115</v>
      </c>
      <c r="C114" s="11">
        <v>51</v>
      </c>
      <c r="D114" s="11" t="str">
        <f t="shared" si="1"/>
        <v>SW</v>
      </c>
    </row>
    <row r="115" spans="1:5" x14ac:dyDescent="0.25">
      <c r="A115" s="11">
        <v>464</v>
      </c>
      <c r="B115" s="11">
        <v>42</v>
      </c>
      <c r="C115" s="11">
        <v>42</v>
      </c>
      <c r="D115" s="11" t="str">
        <f t="shared" si="1"/>
        <v>SE</v>
      </c>
    </row>
    <row r="116" spans="1:5" x14ac:dyDescent="0.25">
      <c r="A116" s="11">
        <v>492</v>
      </c>
      <c r="B116" s="11">
        <v>23</v>
      </c>
      <c r="C116" s="11">
        <v>45</v>
      </c>
      <c r="D116" s="11" t="str">
        <f t="shared" si="1"/>
        <v>SE</v>
      </c>
    </row>
    <row r="117" spans="1:5" x14ac:dyDescent="0.25">
      <c r="A117" s="11">
        <v>498</v>
      </c>
      <c r="B117" s="11">
        <v>133.6</v>
      </c>
      <c r="C117" s="11">
        <v>16</v>
      </c>
      <c r="D117" s="11" t="str">
        <f t="shared" si="1"/>
        <v>SW</v>
      </c>
      <c r="E117" s="10">
        <v>2</v>
      </c>
    </row>
    <row r="118" spans="1:5" x14ac:dyDescent="0.25">
      <c r="A118" s="11">
        <v>504</v>
      </c>
      <c r="B118" s="11">
        <v>212</v>
      </c>
      <c r="C118" s="11">
        <v>24.9</v>
      </c>
      <c r="D118" s="11" t="str">
        <f t="shared" si="1"/>
        <v>NW</v>
      </c>
      <c r="E118" s="10">
        <v>3</v>
      </c>
    </row>
    <row r="119" spans="1:5" x14ac:dyDescent="0.25">
      <c r="A119" s="11">
        <v>505</v>
      </c>
      <c r="B119" s="11">
        <v>160.1</v>
      </c>
      <c r="C119" s="11">
        <v>31.7</v>
      </c>
      <c r="D119" s="11" t="str">
        <f t="shared" si="1"/>
        <v>W</v>
      </c>
      <c r="E119" s="10">
        <v>3</v>
      </c>
    </row>
    <row r="120" spans="1:5" x14ac:dyDescent="0.25">
      <c r="A120" s="11">
        <v>506</v>
      </c>
      <c r="B120" s="11">
        <v>356</v>
      </c>
      <c r="C120" s="11">
        <v>41</v>
      </c>
      <c r="D120" s="11" t="str">
        <f t="shared" si="1"/>
        <v>E</v>
      </c>
    </row>
    <row r="121" spans="1:5" x14ac:dyDescent="0.25">
      <c r="A121" s="11">
        <v>507</v>
      </c>
      <c r="B121" s="11">
        <v>325.7</v>
      </c>
      <c r="C121" s="11">
        <v>30</v>
      </c>
      <c r="D121" s="11" t="str">
        <f t="shared" si="1"/>
        <v>NE</v>
      </c>
      <c r="E121" s="10">
        <v>4</v>
      </c>
    </row>
    <row r="122" spans="1:5" x14ac:dyDescent="0.25">
      <c r="A122" s="11">
        <v>509</v>
      </c>
      <c r="B122" s="11">
        <v>273.2</v>
      </c>
      <c r="C122" s="11">
        <v>41</v>
      </c>
      <c r="D122" s="11" t="str">
        <f t="shared" si="1"/>
        <v>N</v>
      </c>
      <c r="E122" s="10">
        <v>2</v>
      </c>
    </row>
    <row r="123" spans="1:5" x14ac:dyDescent="0.25">
      <c r="A123" s="11">
        <v>513</v>
      </c>
      <c r="B123" s="11">
        <v>262</v>
      </c>
      <c r="C123" s="11">
        <v>31</v>
      </c>
      <c r="D123" s="11" t="str">
        <f t="shared" si="1"/>
        <v>N</v>
      </c>
    </row>
    <row r="124" spans="1:5" x14ac:dyDescent="0.25">
      <c r="A124" s="11">
        <v>552</v>
      </c>
      <c r="B124" s="11">
        <v>220.6</v>
      </c>
      <c r="C124" s="11">
        <v>62.1</v>
      </c>
      <c r="D124" s="11" t="str">
        <f t="shared" si="1"/>
        <v>NW</v>
      </c>
      <c r="E124" s="10">
        <v>3</v>
      </c>
    </row>
    <row r="125" spans="1:5" x14ac:dyDescent="0.25">
      <c r="A125" s="11">
        <v>553</v>
      </c>
      <c r="B125" s="11">
        <v>256.89999999999998</v>
      </c>
      <c r="C125" s="11">
        <v>71.599999999999994</v>
      </c>
      <c r="D125" s="11" t="str">
        <f t="shared" si="1"/>
        <v>N</v>
      </c>
      <c r="E125" s="10">
        <v>2</v>
      </c>
    </row>
    <row r="126" spans="1:5" x14ac:dyDescent="0.25">
      <c r="A126" s="11">
        <v>554</v>
      </c>
      <c r="B126" s="11">
        <v>177.9</v>
      </c>
      <c r="C126" s="11">
        <v>64</v>
      </c>
      <c r="D126" s="11" t="str">
        <f t="shared" si="1"/>
        <v>W</v>
      </c>
      <c r="E126" s="10">
        <v>3</v>
      </c>
    </row>
    <row r="127" spans="1:5" x14ac:dyDescent="0.25">
      <c r="A127" s="11">
        <v>555</v>
      </c>
      <c r="B127" s="11">
        <v>196</v>
      </c>
      <c r="C127" s="11">
        <v>36</v>
      </c>
      <c r="D127" s="11" t="str">
        <f t="shared" si="1"/>
        <v>W</v>
      </c>
    </row>
    <row r="128" spans="1:5" x14ac:dyDescent="0.25">
      <c r="A128" s="11">
        <v>556</v>
      </c>
      <c r="B128" s="11">
        <v>175</v>
      </c>
      <c r="C128" s="11">
        <v>46</v>
      </c>
      <c r="D128" s="11" t="str">
        <f t="shared" si="1"/>
        <v>W</v>
      </c>
    </row>
    <row r="129" spans="1:5" x14ac:dyDescent="0.25">
      <c r="A129" s="11">
        <v>560</v>
      </c>
      <c r="B129" s="11">
        <v>243.8</v>
      </c>
      <c r="C129" s="11">
        <v>37.6</v>
      </c>
      <c r="D129" s="11" t="str">
        <f t="shared" si="1"/>
        <v>NW</v>
      </c>
      <c r="E129" s="10">
        <v>3</v>
      </c>
    </row>
    <row r="130" spans="1:5" x14ac:dyDescent="0.25">
      <c r="A130" s="11">
        <v>577</v>
      </c>
      <c r="B130" s="11">
        <v>256.8</v>
      </c>
      <c r="C130" s="11">
        <v>24</v>
      </c>
      <c r="D130" s="11" t="str">
        <f t="shared" ref="D130:D193" si="2">IF(B130&lt;22.5,"E",IF(B130&lt;67.5,"SE",IF(B130&lt;112.5,"S",IF(B130&lt;157.5,"SW",IF(B130&lt;202.5,"W",IF(B130&lt;247.5,"NW",IF(B130&lt;292.5,"N",IF(B130&lt;337.5,"NE","E"))))))))</f>
        <v>N</v>
      </c>
      <c r="E130" s="10">
        <v>4</v>
      </c>
    </row>
    <row r="131" spans="1:5" x14ac:dyDescent="0.25">
      <c r="A131" s="11">
        <v>587</v>
      </c>
      <c r="B131" s="11">
        <v>341.3</v>
      </c>
      <c r="C131" s="11">
        <v>17.8</v>
      </c>
      <c r="D131" s="11" t="str">
        <f t="shared" si="2"/>
        <v>E</v>
      </c>
      <c r="E131" s="10">
        <v>2</v>
      </c>
    </row>
    <row r="132" spans="1:5" x14ac:dyDescent="0.25">
      <c r="A132" s="11">
        <v>591</v>
      </c>
      <c r="B132" s="11">
        <v>152.4</v>
      </c>
      <c r="C132" s="11">
        <v>33.700000000000003</v>
      </c>
      <c r="D132" s="11" t="str">
        <f t="shared" si="2"/>
        <v>SW</v>
      </c>
      <c r="E132" s="10">
        <v>2</v>
      </c>
    </row>
    <row r="133" spans="1:5" x14ac:dyDescent="0.25">
      <c r="A133" s="11">
        <v>606</v>
      </c>
      <c r="B133" s="11">
        <v>136.30000000000001</v>
      </c>
      <c r="C133" s="11">
        <v>66.7</v>
      </c>
      <c r="D133" s="11" t="str">
        <f t="shared" si="2"/>
        <v>SW</v>
      </c>
      <c r="E133" s="10">
        <v>2</v>
      </c>
    </row>
    <row r="134" spans="1:5" x14ac:dyDescent="0.25">
      <c r="A134" s="11">
        <v>608</v>
      </c>
      <c r="B134" s="11">
        <v>104.4</v>
      </c>
      <c r="C134" s="11">
        <v>63.3</v>
      </c>
      <c r="D134" s="11" t="str">
        <f t="shared" si="2"/>
        <v>S</v>
      </c>
      <c r="E134" s="10">
        <v>3</v>
      </c>
    </row>
    <row r="135" spans="1:5" x14ac:dyDescent="0.25">
      <c r="A135" s="11">
        <v>609</v>
      </c>
      <c r="B135" s="11">
        <v>76</v>
      </c>
      <c r="C135" s="11">
        <v>68</v>
      </c>
      <c r="D135" s="11" t="str">
        <f t="shared" si="2"/>
        <v>S</v>
      </c>
    </row>
    <row r="136" spans="1:5" x14ac:dyDescent="0.25">
      <c r="A136" s="11">
        <v>610</v>
      </c>
      <c r="B136" s="11">
        <v>105</v>
      </c>
      <c r="C136" s="11">
        <v>71</v>
      </c>
      <c r="D136" s="11" t="str">
        <f t="shared" si="2"/>
        <v>S</v>
      </c>
    </row>
    <row r="137" spans="1:5" x14ac:dyDescent="0.25">
      <c r="A137" s="11">
        <v>611</v>
      </c>
      <c r="B137" s="11">
        <v>269</v>
      </c>
      <c r="C137" s="11">
        <v>59</v>
      </c>
      <c r="D137" s="11" t="str">
        <f t="shared" si="2"/>
        <v>N</v>
      </c>
    </row>
    <row r="138" spans="1:5" x14ac:dyDescent="0.25">
      <c r="A138" s="11">
        <v>612</v>
      </c>
      <c r="B138" s="11">
        <v>221</v>
      </c>
      <c r="C138" s="11">
        <v>48</v>
      </c>
      <c r="D138" s="11" t="str">
        <f t="shared" si="2"/>
        <v>NW</v>
      </c>
    </row>
    <row r="139" spans="1:5" x14ac:dyDescent="0.25">
      <c r="A139" s="11">
        <v>613</v>
      </c>
      <c r="B139" s="11">
        <v>295.60000000000002</v>
      </c>
      <c r="C139" s="11">
        <v>63.6</v>
      </c>
      <c r="D139" s="11" t="str">
        <f t="shared" si="2"/>
        <v>NE</v>
      </c>
      <c r="E139" s="10">
        <v>3</v>
      </c>
    </row>
    <row r="140" spans="1:5" x14ac:dyDescent="0.25">
      <c r="A140" s="11">
        <v>615</v>
      </c>
      <c r="B140" s="11">
        <v>288</v>
      </c>
      <c r="C140" s="11">
        <v>49</v>
      </c>
      <c r="D140" s="11" t="str">
        <f t="shared" si="2"/>
        <v>N</v>
      </c>
    </row>
    <row r="141" spans="1:5" x14ac:dyDescent="0.25">
      <c r="A141" s="11">
        <v>616</v>
      </c>
      <c r="B141" s="11">
        <v>303</v>
      </c>
      <c r="C141" s="11">
        <v>71</v>
      </c>
      <c r="D141" s="11" t="str">
        <f t="shared" si="2"/>
        <v>NE</v>
      </c>
    </row>
    <row r="142" spans="1:5" x14ac:dyDescent="0.25">
      <c r="A142" s="11">
        <v>622</v>
      </c>
      <c r="B142" s="11">
        <v>174</v>
      </c>
      <c r="C142" s="11">
        <v>54</v>
      </c>
      <c r="D142" s="11" t="str">
        <f t="shared" si="2"/>
        <v>W</v>
      </c>
    </row>
    <row r="143" spans="1:5" x14ac:dyDescent="0.25">
      <c r="A143" s="11">
        <v>640</v>
      </c>
      <c r="B143" s="11">
        <v>153</v>
      </c>
      <c r="C143" s="11">
        <v>73</v>
      </c>
      <c r="D143" s="11" t="str">
        <f t="shared" si="2"/>
        <v>SW</v>
      </c>
    </row>
    <row r="144" spans="1:5" x14ac:dyDescent="0.25">
      <c r="A144" s="11">
        <v>647</v>
      </c>
      <c r="B144" s="11">
        <v>268</v>
      </c>
      <c r="C144" s="11">
        <v>82</v>
      </c>
      <c r="D144" s="11" t="str">
        <f t="shared" si="2"/>
        <v>N</v>
      </c>
    </row>
    <row r="145" spans="1:5" x14ac:dyDescent="0.25">
      <c r="A145" s="11">
        <v>651</v>
      </c>
      <c r="B145" s="11">
        <v>236.7</v>
      </c>
      <c r="C145" s="11">
        <v>23.3</v>
      </c>
      <c r="D145" s="11" t="str">
        <f t="shared" si="2"/>
        <v>NW</v>
      </c>
      <c r="E145" s="10">
        <v>2</v>
      </c>
    </row>
    <row r="146" spans="1:5" x14ac:dyDescent="0.25">
      <c r="A146" s="11">
        <v>652</v>
      </c>
      <c r="B146" s="11">
        <v>189</v>
      </c>
      <c r="C146" s="11">
        <v>21</v>
      </c>
      <c r="D146" s="11" t="str">
        <f t="shared" si="2"/>
        <v>W</v>
      </c>
      <c r="E146" s="10">
        <v>2</v>
      </c>
    </row>
    <row r="147" spans="1:5" x14ac:dyDescent="0.25">
      <c r="A147" s="11">
        <v>653</v>
      </c>
      <c r="B147" s="11">
        <v>201.4</v>
      </c>
      <c r="C147" s="11">
        <v>37.4</v>
      </c>
      <c r="D147" s="11" t="str">
        <f t="shared" si="2"/>
        <v>W</v>
      </c>
      <c r="E147" s="10">
        <v>2</v>
      </c>
    </row>
    <row r="148" spans="1:5" x14ac:dyDescent="0.25">
      <c r="A148" s="11">
        <v>654</v>
      </c>
      <c r="B148" s="11">
        <v>197</v>
      </c>
      <c r="C148" s="11">
        <v>34</v>
      </c>
      <c r="D148" s="11" t="str">
        <f t="shared" si="2"/>
        <v>W</v>
      </c>
    </row>
    <row r="149" spans="1:5" x14ac:dyDescent="0.25">
      <c r="A149" s="11">
        <v>656</v>
      </c>
      <c r="B149" s="11">
        <v>163</v>
      </c>
      <c r="C149" s="11">
        <v>21</v>
      </c>
      <c r="D149" s="11" t="str">
        <f t="shared" si="2"/>
        <v>W</v>
      </c>
    </row>
    <row r="150" spans="1:5" x14ac:dyDescent="0.25">
      <c r="A150" s="11">
        <v>664</v>
      </c>
      <c r="B150" s="11">
        <v>322.10000000000002</v>
      </c>
      <c r="C150" s="11">
        <v>44.6</v>
      </c>
      <c r="D150" s="11" t="str">
        <f t="shared" si="2"/>
        <v>NE</v>
      </c>
      <c r="E150" s="10">
        <v>4</v>
      </c>
    </row>
    <row r="151" spans="1:5" x14ac:dyDescent="0.25">
      <c r="A151" s="11">
        <v>671</v>
      </c>
      <c r="B151" s="11">
        <v>171</v>
      </c>
      <c r="C151" s="11">
        <v>5</v>
      </c>
      <c r="D151" s="11" t="str">
        <f t="shared" si="2"/>
        <v>W</v>
      </c>
    </row>
    <row r="152" spans="1:5" x14ac:dyDescent="0.25">
      <c r="A152" s="11">
        <v>682</v>
      </c>
      <c r="B152" s="11">
        <v>271</v>
      </c>
      <c r="C152" s="11">
        <v>21</v>
      </c>
      <c r="D152" s="11" t="str">
        <f t="shared" si="2"/>
        <v>N</v>
      </c>
    </row>
    <row r="153" spans="1:5" x14ac:dyDescent="0.25">
      <c r="A153" s="11">
        <v>691</v>
      </c>
      <c r="B153" s="11">
        <v>319</v>
      </c>
      <c r="C153" s="11">
        <v>29</v>
      </c>
      <c r="D153" s="11" t="str">
        <f t="shared" si="2"/>
        <v>NE</v>
      </c>
    </row>
    <row r="154" spans="1:5" x14ac:dyDescent="0.25">
      <c r="A154" s="11">
        <v>702</v>
      </c>
      <c r="B154" s="11">
        <v>23</v>
      </c>
      <c r="C154" s="11">
        <v>29</v>
      </c>
      <c r="D154" s="11" t="str">
        <f t="shared" si="2"/>
        <v>SE</v>
      </c>
    </row>
    <row r="155" spans="1:5" x14ac:dyDescent="0.25">
      <c r="A155" s="11">
        <v>706</v>
      </c>
      <c r="B155" s="11">
        <v>339.1</v>
      </c>
      <c r="C155" s="11">
        <v>87</v>
      </c>
      <c r="D155" s="11" t="str">
        <f t="shared" si="2"/>
        <v>E</v>
      </c>
      <c r="E155" s="10">
        <v>3</v>
      </c>
    </row>
    <row r="156" spans="1:5" x14ac:dyDescent="0.25">
      <c r="A156" s="11">
        <v>707</v>
      </c>
      <c r="B156" s="11">
        <v>97</v>
      </c>
      <c r="C156" s="11">
        <v>37</v>
      </c>
      <c r="D156" s="11" t="str">
        <f t="shared" si="2"/>
        <v>S</v>
      </c>
    </row>
    <row r="157" spans="1:5" x14ac:dyDescent="0.25">
      <c r="A157" s="11">
        <v>750</v>
      </c>
      <c r="B157" s="11">
        <v>309.60000000000002</v>
      </c>
      <c r="C157" s="11">
        <v>51.9</v>
      </c>
      <c r="D157" s="11" t="str">
        <f t="shared" si="2"/>
        <v>NE</v>
      </c>
      <c r="E157" s="10">
        <v>2</v>
      </c>
    </row>
    <row r="158" spans="1:5" x14ac:dyDescent="0.25">
      <c r="A158" s="11" t="s">
        <v>16</v>
      </c>
      <c r="B158" s="11">
        <v>238.5</v>
      </c>
      <c r="C158" s="11">
        <v>48</v>
      </c>
      <c r="D158" s="11" t="str">
        <f t="shared" si="2"/>
        <v>NW</v>
      </c>
    </row>
    <row r="159" spans="1:5" x14ac:dyDescent="0.25">
      <c r="A159" s="11" t="s">
        <v>17</v>
      </c>
      <c r="B159" s="11">
        <v>212</v>
      </c>
      <c r="C159" s="11">
        <v>29</v>
      </c>
      <c r="D159" s="11" t="str">
        <f t="shared" si="2"/>
        <v>NW</v>
      </c>
    </row>
    <row r="160" spans="1:5" x14ac:dyDescent="0.25">
      <c r="A160" s="11" t="s">
        <v>18</v>
      </c>
      <c r="B160" s="11">
        <v>223</v>
      </c>
      <c r="C160" s="11">
        <v>37</v>
      </c>
      <c r="D160" s="11" t="str">
        <f t="shared" si="2"/>
        <v>NW</v>
      </c>
    </row>
    <row r="161" spans="1:5" x14ac:dyDescent="0.25">
      <c r="A161" s="11" t="s">
        <v>19</v>
      </c>
      <c r="B161" s="11">
        <v>210</v>
      </c>
      <c r="C161" s="11">
        <v>50</v>
      </c>
      <c r="D161" s="11" t="str">
        <f t="shared" si="2"/>
        <v>NW</v>
      </c>
    </row>
    <row r="162" spans="1:5" x14ac:dyDescent="0.25">
      <c r="A162" s="11" t="s">
        <v>20</v>
      </c>
      <c r="B162" s="11">
        <v>219</v>
      </c>
      <c r="C162" s="11">
        <v>26</v>
      </c>
      <c r="D162" s="11" t="str">
        <f t="shared" si="2"/>
        <v>NW</v>
      </c>
    </row>
    <row r="163" spans="1:5" x14ac:dyDescent="0.25">
      <c r="A163" s="11" t="s">
        <v>21</v>
      </c>
      <c r="B163" s="11">
        <v>56</v>
      </c>
      <c r="C163" s="11">
        <v>40</v>
      </c>
      <c r="D163" s="11" t="str">
        <f t="shared" si="2"/>
        <v>SE</v>
      </c>
    </row>
    <row r="164" spans="1:5" x14ac:dyDescent="0.25">
      <c r="A164" s="11" t="s">
        <v>22</v>
      </c>
      <c r="B164" s="11">
        <v>43</v>
      </c>
      <c r="C164" s="11">
        <v>63</v>
      </c>
      <c r="D164" s="11" t="str">
        <f t="shared" si="2"/>
        <v>SE</v>
      </c>
    </row>
    <row r="165" spans="1:5" x14ac:dyDescent="0.25">
      <c r="A165" s="11">
        <v>753</v>
      </c>
      <c r="B165" s="11">
        <v>275</v>
      </c>
      <c r="C165" s="11">
        <v>69</v>
      </c>
      <c r="D165" s="11" t="str">
        <f t="shared" si="2"/>
        <v>N</v>
      </c>
    </row>
    <row r="166" spans="1:5" x14ac:dyDescent="0.25">
      <c r="A166" s="11">
        <v>757</v>
      </c>
      <c r="B166" s="11">
        <v>185.1</v>
      </c>
      <c r="C166" s="11">
        <v>50.8</v>
      </c>
      <c r="D166" s="11" t="str">
        <f t="shared" si="2"/>
        <v>W</v>
      </c>
      <c r="E166" s="10">
        <v>5</v>
      </c>
    </row>
    <row r="167" spans="1:5" x14ac:dyDescent="0.25">
      <c r="A167" s="11">
        <v>758</v>
      </c>
      <c r="B167" s="11">
        <v>291.60000000000002</v>
      </c>
      <c r="C167" s="11">
        <v>57.4</v>
      </c>
      <c r="D167" s="11" t="str">
        <f t="shared" si="2"/>
        <v>N</v>
      </c>
      <c r="E167" s="10">
        <v>2</v>
      </c>
    </row>
    <row r="168" spans="1:5" x14ac:dyDescent="0.25">
      <c r="A168" s="11">
        <v>760</v>
      </c>
      <c r="B168" s="11">
        <v>78.7</v>
      </c>
      <c r="C168" s="11">
        <v>57.4</v>
      </c>
      <c r="D168" s="11" t="str">
        <f t="shared" si="2"/>
        <v>S</v>
      </c>
      <c r="E168" s="10">
        <v>4</v>
      </c>
    </row>
    <row r="169" spans="1:5" x14ac:dyDescent="0.25">
      <c r="A169" s="11">
        <v>763</v>
      </c>
      <c r="B169" s="11">
        <v>277.39999999999998</v>
      </c>
      <c r="C169" s="11">
        <v>57.7</v>
      </c>
      <c r="D169" s="11" t="str">
        <f t="shared" si="2"/>
        <v>N</v>
      </c>
      <c r="E169" s="10">
        <v>3</v>
      </c>
    </row>
    <row r="170" spans="1:5" x14ac:dyDescent="0.25">
      <c r="A170" s="11">
        <v>764</v>
      </c>
      <c r="B170" s="11">
        <v>296</v>
      </c>
      <c r="C170" s="11">
        <v>60</v>
      </c>
      <c r="D170" s="11" t="str">
        <f t="shared" si="2"/>
        <v>NE</v>
      </c>
    </row>
    <row r="171" spans="1:5" x14ac:dyDescent="0.25">
      <c r="A171" s="11">
        <v>765</v>
      </c>
      <c r="B171" s="11">
        <v>279</v>
      </c>
      <c r="C171" s="11">
        <v>70</v>
      </c>
      <c r="D171" s="11" t="str">
        <f t="shared" si="2"/>
        <v>N</v>
      </c>
    </row>
    <row r="172" spans="1:5" x14ac:dyDescent="0.25">
      <c r="A172" s="11">
        <v>766</v>
      </c>
      <c r="B172" s="11">
        <v>286.5</v>
      </c>
      <c r="C172" s="11">
        <v>67</v>
      </c>
      <c r="D172" s="11" t="str">
        <f t="shared" si="2"/>
        <v>N</v>
      </c>
      <c r="E172" s="10">
        <v>2</v>
      </c>
    </row>
    <row r="173" spans="1:5" x14ac:dyDescent="0.25">
      <c r="A173" s="11">
        <v>769</v>
      </c>
      <c r="B173" s="11">
        <v>281.8</v>
      </c>
      <c r="C173" s="11">
        <v>60.1</v>
      </c>
      <c r="D173" s="11" t="str">
        <f t="shared" si="2"/>
        <v>N</v>
      </c>
      <c r="E173" s="10">
        <v>4</v>
      </c>
    </row>
    <row r="174" spans="1:5" x14ac:dyDescent="0.25">
      <c r="A174" s="11">
        <v>774</v>
      </c>
      <c r="B174" s="11">
        <v>311</v>
      </c>
      <c r="C174" s="11">
        <v>56</v>
      </c>
      <c r="D174" s="11" t="str">
        <f t="shared" si="2"/>
        <v>NE</v>
      </c>
    </row>
    <row r="175" spans="1:5" x14ac:dyDescent="0.25">
      <c r="A175" s="11">
        <v>775</v>
      </c>
      <c r="B175" s="11">
        <v>251.5</v>
      </c>
      <c r="C175" s="11">
        <v>67</v>
      </c>
      <c r="D175" s="11" t="str">
        <f t="shared" si="2"/>
        <v>N</v>
      </c>
      <c r="E175" s="10">
        <v>2</v>
      </c>
    </row>
    <row r="176" spans="1:5" x14ac:dyDescent="0.25">
      <c r="A176" s="11">
        <v>776</v>
      </c>
      <c r="B176" s="11">
        <v>245</v>
      </c>
      <c r="C176" s="11">
        <v>57</v>
      </c>
      <c r="D176" s="11" t="str">
        <f t="shared" si="2"/>
        <v>NW</v>
      </c>
    </row>
    <row r="177" spans="1:5" x14ac:dyDescent="0.25">
      <c r="A177" s="11">
        <v>778</v>
      </c>
      <c r="B177" s="11">
        <v>266.5</v>
      </c>
      <c r="C177" s="11">
        <v>49.5</v>
      </c>
      <c r="D177" s="11" t="str">
        <f t="shared" si="2"/>
        <v>N</v>
      </c>
      <c r="E177" s="10">
        <v>2</v>
      </c>
    </row>
    <row r="178" spans="1:5" x14ac:dyDescent="0.25">
      <c r="A178" s="11">
        <v>784</v>
      </c>
      <c r="B178" s="11">
        <v>263.60000000000002</v>
      </c>
      <c r="C178" s="11">
        <v>34</v>
      </c>
      <c r="D178" s="11" t="str">
        <f t="shared" si="2"/>
        <v>N</v>
      </c>
      <c r="E178" s="10">
        <v>3</v>
      </c>
    </row>
    <row r="179" spans="1:5" x14ac:dyDescent="0.25">
      <c r="A179" s="11">
        <v>787</v>
      </c>
      <c r="B179" s="11">
        <v>227.4</v>
      </c>
      <c r="C179" s="11">
        <v>35.799999999999997</v>
      </c>
      <c r="D179" s="11" t="str">
        <f t="shared" si="2"/>
        <v>NW</v>
      </c>
      <c r="E179" s="10">
        <v>3</v>
      </c>
    </row>
    <row r="180" spans="1:5" x14ac:dyDescent="0.25">
      <c r="A180" s="11">
        <v>788</v>
      </c>
      <c r="B180" s="11">
        <v>248</v>
      </c>
      <c r="C180" s="11">
        <v>58</v>
      </c>
      <c r="D180" s="11" t="str">
        <f t="shared" si="2"/>
        <v>N</v>
      </c>
    </row>
    <row r="181" spans="1:5" x14ac:dyDescent="0.25">
      <c r="A181" s="11">
        <v>789</v>
      </c>
      <c r="B181" s="11">
        <v>315.60000000000002</v>
      </c>
      <c r="C181" s="11">
        <v>41.1</v>
      </c>
      <c r="D181" s="11" t="str">
        <f t="shared" si="2"/>
        <v>NE</v>
      </c>
      <c r="E181" s="10">
        <v>3</v>
      </c>
    </row>
    <row r="182" spans="1:5" x14ac:dyDescent="0.25">
      <c r="A182" s="11">
        <v>806</v>
      </c>
      <c r="B182" s="11">
        <v>257</v>
      </c>
      <c r="C182" s="11">
        <v>50</v>
      </c>
      <c r="D182" s="11" t="str">
        <f t="shared" si="2"/>
        <v>N</v>
      </c>
    </row>
    <row r="183" spans="1:5" x14ac:dyDescent="0.25">
      <c r="A183" s="11">
        <v>807</v>
      </c>
      <c r="B183" s="11">
        <v>240</v>
      </c>
      <c r="C183" s="11">
        <v>52</v>
      </c>
      <c r="D183" s="11" t="str">
        <f t="shared" si="2"/>
        <v>NW</v>
      </c>
    </row>
    <row r="184" spans="1:5" x14ac:dyDescent="0.25">
      <c r="A184" s="11">
        <v>808</v>
      </c>
      <c r="B184" s="12">
        <v>246</v>
      </c>
      <c r="C184" s="13">
        <v>47</v>
      </c>
      <c r="D184" s="11" t="str">
        <f t="shared" si="2"/>
        <v>NW</v>
      </c>
    </row>
    <row r="185" spans="1:5" x14ac:dyDescent="0.25">
      <c r="A185" s="11">
        <v>809</v>
      </c>
      <c r="B185" s="11">
        <v>245</v>
      </c>
      <c r="C185" s="11">
        <v>59</v>
      </c>
      <c r="D185" s="11" t="str">
        <f t="shared" si="2"/>
        <v>NW</v>
      </c>
    </row>
    <row r="186" spans="1:5" x14ac:dyDescent="0.25">
      <c r="A186" s="11">
        <v>810</v>
      </c>
      <c r="B186" s="11">
        <v>253.1</v>
      </c>
      <c r="C186" s="11">
        <v>67.7</v>
      </c>
      <c r="D186" s="11" t="str">
        <f t="shared" si="2"/>
        <v>N</v>
      </c>
      <c r="E186" s="10">
        <v>4</v>
      </c>
    </row>
    <row r="187" spans="1:5" x14ac:dyDescent="0.25">
      <c r="A187" s="11">
        <v>811</v>
      </c>
      <c r="B187" s="11">
        <v>266</v>
      </c>
      <c r="C187" s="11">
        <v>43</v>
      </c>
      <c r="D187" s="11" t="str">
        <f t="shared" si="2"/>
        <v>N</v>
      </c>
    </row>
    <row r="188" spans="1:5" x14ac:dyDescent="0.25">
      <c r="A188" s="11">
        <v>826</v>
      </c>
      <c r="B188" s="11">
        <v>332</v>
      </c>
      <c r="C188" s="11">
        <v>45</v>
      </c>
      <c r="D188" s="11" t="str">
        <f t="shared" si="2"/>
        <v>NE</v>
      </c>
    </row>
    <row r="189" spans="1:5" x14ac:dyDescent="0.25">
      <c r="A189" s="11">
        <v>843</v>
      </c>
      <c r="B189" s="11">
        <v>239</v>
      </c>
      <c r="C189" s="11">
        <v>79</v>
      </c>
      <c r="D189" s="11" t="str">
        <f t="shared" si="2"/>
        <v>NW</v>
      </c>
    </row>
    <row r="190" spans="1:5" x14ac:dyDescent="0.25">
      <c r="A190" s="11">
        <v>854</v>
      </c>
      <c r="B190" s="11">
        <v>249</v>
      </c>
      <c r="C190" s="11">
        <v>79</v>
      </c>
      <c r="D190" s="11" t="str">
        <f t="shared" si="2"/>
        <v>N</v>
      </c>
    </row>
    <row r="191" spans="1:5" x14ac:dyDescent="0.25">
      <c r="A191" s="11">
        <v>855</v>
      </c>
      <c r="B191" s="11">
        <v>64.5</v>
      </c>
      <c r="C191" s="11">
        <v>80.5</v>
      </c>
      <c r="D191" s="11" t="str">
        <f t="shared" si="2"/>
        <v>SE</v>
      </c>
      <c r="E191" s="10">
        <v>2</v>
      </c>
    </row>
    <row r="192" spans="1:5" x14ac:dyDescent="0.25">
      <c r="A192" s="11">
        <v>858</v>
      </c>
      <c r="B192" s="11">
        <v>330</v>
      </c>
      <c r="C192" s="11">
        <v>76</v>
      </c>
      <c r="D192" s="11" t="str">
        <f t="shared" si="2"/>
        <v>NE</v>
      </c>
    </row>
    <row r="193" spans="1:5" x14ac:dyDescent="0.25">
      <c r="A193" s="11">
        <v>859</v>
      </c>
      <c r="B193" s="11">
        <v>229</v>
      </c>
      <c r="C193" s="11">
        <v>40</v>
      </c>
      <c r="D193" s="11" t="str">
        <f t="shared" si="2"/>
        <v>NW</v>
      </c>
    </row>
    <row r="194" spans="1:5" x14ac:dyDescent="0.25">
      <c r="A194" s="11">
        <v>861</v>
      </c>
      <c r="B194" s="11">
        <v>257</v>
      </c>
      <c r="C194" s="11">
        <v>86</v>
      </c>
      <c r="D194" s="11" t="str">
        <f t="shared" ref="D194:D225" si="3">IF(B194&lt;22.5,"E",IF(B194&lt;67.5,"SE",IF(B194&lt;112.5,"S",IF(B194&lt;157.5,"SW",IF(B194&lt;202.5,"W",IF(B194&lt;247.5,"NW",IF(B194&lt;292.5,"N",IF(B194&lt;337.5,"NE","E"))))))))</f>
        <v>N</v>
      </c>
    </row>
    <row r="195" spans="1:5" x14ac:dyDescent="0.25">
      <c r="A195" s="11">
        <v>862</v>
      </c>
      <c r="B195" s="11">
        <v>88</v>
      </c>
      <c r="C195" s="11">
        <v>72</v>
      </c>
      <c r="D195" s="11" t="str">
        <f t="shared" si="3"/>
        <v>S</v>
      </c>
    </row>
    <row r="196" spans="1:5" x14ac:dyDescent="0.25">
      <c r="A196" s="11">
        <v>863</v>
      </c>
      <c r="B196" s="11">
        <v>90</v>
      </c>
      <c r="C196" s="11">
        <v>73</v>
      </c>
      <c r="D196" s="11" t="str">
        <f t="shared" si="3"/>
        <v>S</v>
      </c>
    </row>
    <row r="197" spans="1:5" x14ac:dyDescent="0.25">
      <c r="A197" s="11">
        <v>865</v>
      </c>
      <c r="B197" s="11">
        <v>236</v>
      </c>
      <c r="C197" s="11">
        <v>70</v>
      </c>
      <c r="D197" s="11" t="str">
        <f t="shared" si="3"/>
        <v>NW</v>
      </c>
    </row>
    <row r="198" spans="1:5" x14ac:dyDescent="0.25">
      <c r="A198" s="11">
        <v>866</v>
      </c>
      <c r="B198" s="11">
        <v>289</v>
      </c>
      <c r="C198" s="11">
        <v>64</v>
      </c>
      <c r="D198" s="11" t="str">
        <f t="shared" si="3"/>
        <v>N</v>
      </c>
    </row>
    <row r="199" spans="1:5" x14ac:dyDescent="0.25">
      <c r="A199" s="11">
        <v>871</v>
      </c>
      <c r="B199" s="11">
        <v>283</v>
      </c>
      <c r="C199" s="11">
        <v>66</v>
      </c>
      <c r="D199" s="11" t="str">
        <f t="shared" si="3"/>
        <v>N</v>
      </c>
    </row>
    <row r="200" spans="1:5" x14ac:dyDescent="0.25">
      <c r="A200" s="11">
        <v>872</v>
      </c>
      <c r="B200" s="11">
        <v>272</v>
      </c>
      <c r="C200" s="11">
        <v>62</v>
      </c>
      <c r="D200" s="11" t="str">
        <f t="shared" si="3"/>
        <v>N</v>
      </c>
    </row>
    <row r="201" spans="1:5" x14ac:dyDescent="0.25">
      <c r="A201" s="11">
        <v>874</v>
      </c>
      <c r="B201" s="11">
        <v>284</v>
      </c>
      <c r="C201" s="11">
        <v>63</v>
      </c>
      <c r="D201" s="11" t="str">
        <f t="shared" si="3"/>
        <v>N</v>
      </c>
    </row>
    <row r="202" spans="1:5" x14ac:dyDescent="0.25">
      <c r="A202" s="11">
        <v>875</v>
      </c>
      <c r="B202" s="11">
        <v>91</v>
      </c>
      <c r="C202" s="11">
        <v>84</v>
      </c>
      <c r="D202" s="11" t="str">
        <f t="shared" si="3"/>
        <v>S</v>
      </c>
    </row>
    <row r="203" spans="1:5" x14ac:dyDescent="0.25">
      <c r="A203" s="11">
        <v>876</v>
      </c>
      <c r="B203" s="11">
        <v>252.1</v>
      </c>
      <c r="C203" s="11">
        <v>57</v>
      </c>
      <c r="D203" s="11" t="str">
        <f t="shared" si="3"/>
        <v>N</v>
      </c>
      <c r="E203" s="10">
        <v>2</v>
      </c>
    </row>
    <row r="204" spans="1:5" x14ac:dyDescent="0.25">
      <c r="A204" s="11">
        <v>878</v>
      </c>
      <c r="B204" s="11">
        <v>288</v>
      </c>
      <c r="C204" s="11">
        <v>60</v>
      </c>
      <c r="D204" s="11" t="str">
        <f t="shared" si="3"/>
        <v>N</v>
      </c>
    </row>
    <row r="205" spans="1:5" x14ac:dyDescent="0.25">
      <c r="A205" s="11">
        <v>879</v>
      </c>
      <c r="B205" s="11">
        <v>241</v>
      </c>
      <c r="C205" s="11">
        <v>79</v>
      </c>
      <c r="D205" s="11" t="str">
        <f t="shared" si="3"/>
        <v>NW</v>
      </c>
    </row>
    <row r="206" spans="1:5" x14ac:dyDescent="0.25">
      <c r="A206" s="11">
        <v>881</v>
      </c>
      <c r="B206" s="11">
        <v>226</v>
      </c>
      <c r="C206" s="11">
        <v>75</v>
      </c>
      <c r="D206" s="11" t="str">
        <f t="shared" si="3"/>
        <v>NW</v>
      </c>
    </row>
    <row r="207" spans="1:5" x14ac:dyDescent="0.25">
      <c r="A207" s="11">
        <v>883</v>
      </c>
      <c r="B207" s="11">
        <v>131</v>
      </c>
      <c r="C207" s="11">
        <v>52</v>
      </c>
      <c r="D207" s="11" t="str">
        <f t="shared" si="3"/>
        <v>SW</v>
      </c>
    </row>
    <row r="208" spans="1:5" x14ac:dyDescent="0.25">
      <c r="A208" s="11">
        <v>889</v>
      </c>
      <c r="B208" s="11">
        <v>188</v>
      </c>
      <c r="C208" s="11">
        <v>87</v>
      </c>
      <c r="D208" s="11" t="str">
        <f t="shared" si="3"/>
        <v>W</v>
      </c>
    </row>
    <row r="209" spans="1:5" x14ac:dyDescent="0.25">
      <c r="A209" s="11">
        <v>893</v>
      </c>
      <c r="B209" s="11">
        <v>308</v>
      </c>
      <c r="C209" s="11">
        <v>62</v>
      </c>
      <c r="D209" s="11" t="str">
        <f t="shared" si="3"/>
        <v>NE</v>
      </c>
    </row>
    <row r="210" spans="1:5" x14ac:dyDescent="0.25">
      <c r="A210" s="11">
        <v>932</v>
      </c>
      <c r="B210" s="11">
        <v>241.7</v>
      </c>
      <c r="C210" s="11">
        <v>64.099999999999994</v>
      </c>
      <c r="D210" s="11" t="str">
        <f t="shared" si="3"/>
        <v>NW</v>
      </c>
      <c r="E210" s="10">
        <v>2</v>
      </c>
    </row>
    <row r="211" spans="1:5" x14ac:dyDescent="0.25">
      <c r="A211" s="11">
        <v>935</v>
      </c>
      <c r="B211" s="11">
        <v>270</v>
      </c>
      <c r="C211" s="11">
        <v>84</v>
      </c>
      <c r="D211" s="11" t="str">
        <f t="shared" si="3"/>
        <v>N</v>
      </c>
    </row>
    <row r="212" spans="1:5" x14ac:dyDescent="0.25">
      <c r="A212" s="11">
        <v>936</v>
      </c>
      <c r="B212" s="11">
        <v>116</v>
      </c>
      <c r="C212" s="11">
        <v>81</v>
      </c>
      <c r="D212" s="11" t="str">
        <f t="shared" si="3"/>
        <v>SW</v>
      </c>
    </row>
    <row r="213" spans="1:5" x14ac:dyDescent="0.25">
      <c r="A213" s="11">
        <v>937</v>
      </c>
      <c r="B213" s="11">
        <v>305</v>
      </c>
      <c r="C213" s="11">
        <v>78</v>
      </c>
      <c r="D213" s="11" t="str">
        <f t="shared" si="3"/>
        <v>NE</v>
      </c>
    </row>
    <row r="214" spans="1:5" x14ac:dyDescent="0.25">
      <c r="A214" s="11">
        <v>964</v>
      </c>
      <c r="B214" s="11">
        <v>244</v>
      </c>
      <c r="C214" s="11">
        <v>45</v>
      </c>
      <c r="D214" s="11" t="str">
        <f t="shared" si="3"/>
        <v>NW</v>
      </c>
    </row>
    <row r="215" spans="1:5" x14ac:dyDescent="0.25">
      <c r="A215" s="11">
        <v>997</v>
      </c>
      <c r="B215" s="11">
        <v>169</v>
      </c>
      <c r="C215" s="11">
        <v>35.9</v>
      </c>
      <c r="D215" s="11" t="str">
        <f t="shared" si="3"/>
        <v>W</v>
      </c>
      <c r="E215" s="10">
        <v>2</v>
      </c>
    </row>
    <row r="216" spans="1:5" x14ac:dyDescent="0.25">
      <c r="A216" s="11">
        <v>1022</v>
      </c>
      <c r="B216" s="11">
        <v>319</v>
      </c>
      <c r="C216" s="11">
        <v>65</v>
      </c>
      <c r="D216" s="11" t="str">
        <f t="shared" si="3"/>
        <v>NE</v>
      </c>
    </row>
    <row r="217" spans="1:5" x14ac:dyDescent="0.25">
      <c r="A217" s="11">
        <v>1023</v>
      </c>
      <c r="B217" s="11">
        <v>319</v>
      </c>
      <c r="C217" s="11">
        <v>63</v>
      </c>
      <c r="D217" s="11" t="str">
        <f t="shared" si="3"/>
        <v>NE</v>
      </c>
    </row>
    <row r="218" spans="1:5" x14ac:dyDescent="0.25">
      <c r="A218" s="11">
        <v>1028</v>
      </c>
      <c r="B218" s="11">
        <v>296</v>
      </c>
      <c r="C218" s="11">
        <v>45</v>
      </c>
      <c r="D218" s="11" t="str">
        <f t="shared" si="3"/>
        <v>NE</v>
      </c>
    </row>
    <row r="219" spans="1:5" x14ac:dyDescent="0.25">
      <c r="A219" s="11">
        <v>1030</v>
      </c>
      <c r="B219" s="11">
        <v>269</v>
      </c>
      <c r="C219" s="11">
        <v>21</v>
      </c>
      <c r="D219" s="11" t="str">
        <f t="shared" si="3"/>
        <v>N</v>
      </c>
    </row>
    <row r="220" spans="1:5" x14ac:dyDescent="0.25">
      <c r="A220" s="11">
        <v>1217</v>
      </c>
      <c r="B220" s="11">
        <v>68</v>
      </c>
      <c r="C220" s="11">
        <v>68</v>
      </c>
      <c r="D220" s="11" t="str">
        <f t="shared" si="3"/>
        <v>S</v>
      </c>
    </row>
    <row r="221" spans="1:5" x14ac:dyDescent="0.25">
      <c r="A221" s="11">
        <v>1228</v>
      </c>
      <c r="B221" s="11">
        <v>22</v>
      </c>
      <c r="C221" s="11">
        <v>73</v>
      </c>
      <c r="D221" s="11" t="str">
        <f t="shared" si="3"/>
        <v>E</v>
      </c>
    </row>
    <row r="222" spans="1:5" x14ac:dyDescent="0.25">
      <c r="A222" s="11">
        <v>1229</v>
      </c>
      <c r="B222" s="11">
        <v>74</v>
      </c>
      <c r="C222" s="11">
        <v>80</v>
      </c>
      <c r="D222" s="11" t="str">
        <f t="shared" si="3"/>
        <v>S</v>
      </c>
    </row>
    <row r="223" spans="1:5" x14ac:dyDescent="0.25">
      <c r="A223" s="14" t="s">
        <v>23</v>
      </c>
      <c r="B223" s="14">
        <v>89</v>
      </c>
      <c r="C223" s="14">
        <v>38</v>
      </c>
      <c r="D223" s="11" t="str">
        <f t="shared" si="3"/>
        <v>S</v>
      </c>
    </row>
    <row r="224" spans="1:5" x14ac:dyDescent="0.25">
      <c r="A224" s="14" t="s">
        <v>24</v>
      </c>
      <c r="B224" s="14">
        <v>33</v>
      </c>
      <c r="C224" s="14">
        <v>46</v>
      </c>
      <c r="D224" s="11" t="str">
        <f t="shared" si="3"/>
        <v>SE</v>
      </c>
    </row>
    <row r="225" spans="1:4" x14ac:dyDescent="0.25">
      <c r="A225" s="14" t="s">
        <v>25</v>
      </c>
      <c r="B225" s="14">
        <v>100</v>
      </c>
      <c r="C225" s="14">
        <v>70</v>
      </c>
      <c r="D225" s="11" t="str">
        <f t="shared" si="3"/>
        <v>S</v>
      </c>
    </row>
    <row r="226" spans="1:4" x14ac:dyDescent="0.25">
      <c r="A226" s="11">
        <v>1306</v>
      </c>
      <c r="B226" s="11">
        <v>10</v>
      </c>
      <c r="C226" s="11">
        <v>32</v>
      </c>
      <c r="D226" s="11" t="str">
        <f>IF(B226&lt;22.5,"E",IF(B226&lt;67.5,"SE",IF(B226&lt;112.5,"S",IF(B226&lt;157.5,"SW",IF(B226&lt;202.5,"W",IF(B226&lt;247.5,"NW",IF(B226&lt;292.5,"N",IF(B226&lt;337.5,"NE","E"))))))))</f>
        <v>E</v>
      </c>
    </row>
    <row r="227" spans="1:4" x14ac:dyDescent="0.25">
      <c r="A227" s="11">
        <v>1317</v>
      </c>
      <c r="B227" s="11">
        <v>257</v>
      </c>
      <c r="C227" s="11">
        <v>44</v>
      </c>
      <c r="D227" s="11" t="str">
        <f>IF(B227&lt;22.5,"E",IF(B227&lt;67.5,"SE",IF(B227&lt;112.5,"S",IF(B227&lt;157.5,"SW",IF(B227&lt;202.5,"W",IF(B227&lt;247.5,"NW",IF(B227&lt;292.5,"N",IF(B227&lt;337.5,"NE","E"))))))))</f>
        <v>N</v>
      </c>
    </row>
    <row r="228" spans="1:4" x14ac:dyDescent="0.25">
      <c r="A228" s="11">
        <v>1318</v>
      </c>
      <c r="B228" s="11">
        <v>259</v>
      </c>
      <c r="C228" s="11">
        <v>56</v>
      </c>
      <c r="D228" s="11" t="str">
        <f>IF(B228&lt;22.5,"E",IF(B228&lt;67.5,"SE",IF(B228&lt;112.5,"S",IF(B228&lt;157.5,"SW",IF(B228&lt;202.5,"W",IF(B228&lt;247.5,"NW",IF(B228&lt;292.5,"N",IF(B228&lt;337.5,"NE","E"))))))))</f>
        <v>N</v>
      </c>
    </row>
    <row r="229" spans="1:4" x14ac:dyDescent="0.25">
      <c r="A229" s="11">
        <v>1346</v>
      </c>
      <c r="B229" s="11">
        <v>312</v>
      </c>
      <c r="C229" s="11">
        <v>3</v>
      </c>
      <c r="D229" s="11" t="str">
        <f>IF(B229&lt;22.5,"E",IF(B229&lt;67.5,"SE",IF(B229&lt;112.5,"S",IF(B229&lt;157.5,"SW",IF(B229&lt;202.5,"W",IF(B229&lt;247.5,"NW",IF(B229&lt;292.5,"N",IF(B229&lt;337.5,"NE","E"))))))))</f>
        <v>NE</v>
      </c>
    </row>
    <row r="230" spans="1:4" x14ac:dyDescent="0.25">
      <c r="A230" s="11">
        <v>1403</v>
      </c>
      <c r="B230" s="11">
        <v>123</v>
      </c>
      <c r="C230" s="11">
        <v>26</v>
      </c>
      <c r="D230" s="11" t="str">
        <f>IF(B230&lt;22.5,"E",IF(B230&lt;67.5,"SE",IF(B230&lt;112.5,"S",IF(B230&lt;157.5,"SW",IF(B230&lt;202.5,"W",IF(B230&lt;247.5,"NW",IF(B230&lt;292.5,"N",IF(B230&lt;337.5,"NE","E"))))))))</f>
        <v>SW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5CBFE-8D2E-4DB5-A3CD-9699A2CB1A0B}">
  <dimension ref="A1:Y199"/>
  <sheetViews>
    <sheetView tabSelected="1" topLeftCell="B171" zoomScale="80" zoomScaleNormal="80" workbookViewId="0">
      <selection activeCell="H186" sqref="H186"/>
    </sheetView>
  </sheetViews>
  <sheetFormatPr defaultColWidth="13.6640625" defaultRowHeight="14.4" x14ac:dyDescent="0.3"/>
  <cols>
    <col min="1" max="16384" width="13.6640625" style="5"/>
  </cols>
  <sheetData>
    <row r="1" spans="1:25" s="8" customFormat="1" ht="15.6" customHeight="1" x14ac:dyDescent="0.3">
      <c r="A1" s="18" t="s">
        <v>0</v>
      </c>
      <c r="B1" s="18" t="s">
        <v>1</v>
      </c>
      <c r="C1" s="18" t="s">
        <v>2</v>
      </c>
      <c r="D1" s="18" t="s">
        <v>3</v>
      </c>
      <c r="E1" s="18" t="s">
        <v>6</v>
      </c>
      <c r="F1" s="18" t="s">
        <v>7</v>
      </c>
      <c r="G1" s="18" t="s">
        <v>123</v>
      </c>
      <c r="H1" s="18" t="s">
        <v>5</v>
      </c>
    </row>
    <row r="2" spans="1:25" x14ac:dyDescent="0.3">
      <c r="A2" s="19" t="s">
        <v>69</v>
      </c>
      <c r="B2" s="19">
        <v>323</v>
      </c>
      <c r="C2" s="19">
        <v>20</v>
      </c>
      <c r="D2" s="11" t="str">
        <f t="shared" ref="D2:D65" si="0">IF(B2&lt;22.5,"E",IF(B2&lt;67.5,"SE",IF(B2&lt;112.5,"S",IF(B2&lt;157.5,"SW",IF(B2&lt;202.5,"W",IF(B2&lt;247.5,"NW",IF(B2&lt;292.5,"N",IF(B2&lt;337.5,"NE","E"))))))))</f>
        <v>NE</v>
      </c>
      <c r="E2" s="19">
        <v>63.5</v>
      </c>
      <c r="F2" s="19">
        <v>24.7</v>
      </c>
      <c r="G2" s="11"/>
      <c r="H2" s="19"/>
      <c r="I2" s="6"/>
      <c r="K2" s="6"/>
      <c r="L2" s="6"/>
      <c r="M2" s="6"/>
      <c r="N2" s="6"/>
    </row>
    <row r="3" spans="1:25" x14ac:dyDescent="0.3">
      <c r="A3" s="19" t="s">
        <v>70</v>
      </c>
      <c r="B3" s="19">
        <v>122</v>
      </c>
      <c r="C3" s="19">
        <v>29</v>
      </c>
      <c r="D3" s="11" t="str">
        <f t="shared" si="0"/>
        <v>SW</v>
      </c>
      <c r="E3" s="19">
        <v>236</v>
      </c>
      <c r="F3" s="19">
        <v>26</v>
      </c>
      <c r="G3" s="19"/>
      <c r="H3" s="19">
        <v>5</v>
      </c>
      <c r="I3" s="6"/>
      <c r="K3" s="6"/>
      <c r="L3" s="6"/>
      <c r="M3" s="6"/>
      <c r="N3" s="6"/>
      <c r="U3" s="4">
        <v>208</v>
      </c>
      <c r="V3" s="1">
        <v>162.5</v>
      </c>
      <c r="W3" s="1">
        <v>20</v>
      </c>
      <c r="X3" s="4" t="str">
        <f>IF(V3&lt;22.5,"E",IF(V3&lt;67.5,"SE",IF(V3&lt;112.5,"S",IF(V3&lt;157.5,"SW",IF(V3&lt;202.5,"W",IF(V3&lt;247.5,"NW",IF(V3&lt;292.5,"N",IF(V3&lt;337.5,"NE","E"))))))))</f>
        <v>W</v>
      </c>
      <c r="Y3" s="4" t="s">
        <v>10</v>
      </c>
    </row>
    <row r="4" spans="1:25" x14ac:dyDescent="0.3">
      <c r="A4" s="11" t="s">
        <v>8</v>
      </c>
      <c r="B4" s="11">
        <v>103.8</v>
      </c>
      <c r="C4" s="11">
        <v>39.9</v>
      </c>
      <c r="D4" s="11" t="str">
        <f t="shared" si="0"/>
        <v>S</v>
      </c>
      <c r="E4" s="11">
        <v>236.1</v>
      </c>
      <c r="F4" s="11">
        <v>31.7</v>
      </c>
      <c r="G4" s="11"/>
      <c r="H4" s="11">
        <v>4</v>
      </c>
      <c r="I4" s="1"/>
      <c r="K4" s="1"/>
      <c r="L4" s="1"/>
      <c r="M4" s="1"/>
      <c r="N4" s="1"/>
      <c r="U4" s="4">
        <v>211</v>
      </c>
      <c r="V4" s="4">
        <v>175</v>
      </c>
      <c r="W4" s="4">
        <v>15</v>
      </c>
      <c r="X4" s="4" t="str">
        <f>IF(V4&lt;22.5,"E",IF(V4&lt;67.5,"SE",IF(V4&lt;112.5,"S",IF(V4&lt;157.5,"SW",IF(V4&lt;202.5,"W",IF(V4&lt;247.5,"NW",IF(V4&lt;292.5,"N",IF(V4&lt;337.5,"NE","E"))))))))</f>
        <v>W</v>
      </c>
      <c r="Y4" s="4" t="s">
        <v>10</v>
      </c>
    </row>
    <row r="5" spans="1:25" x14ac:dyDescent="0.3">
      <c r="A5" s="11" t="s">
        <v>71</v>
      </c>
      <c r="B5" s="11">
        <v>222</v>
      </c>
      <c r="C5" s="11">
        <v>31</v>
      </c>
      <c r="D5" s="11" t="str">
        <f t="shared" si="0"/>
        <v>NW</v>
      </c>
      <c r="E5" s="11">
        <v>265.5</v>
      </c>
      <c r="F5" s="11">
        <v>22.5</v>
      </c>
      <c r="G5" s="11" t="s">
        <v>72</v>
      </c>
      <c r="H5" s="11"/>
      <c r="I5" s="1"/>
      <c r="K5" s="1"/>
      <c r="L5" s="1"/>
      <c r="M5" s="1"/>
      <c r="N5" s="1"/>
    </row>
    <row r="6" spans="1:25" x14ac:dyDescent="0.3">
      <c r="A6" s="11">
        <v>15</v>
      </c>
      <c r="B6" s="11">
        <v>117</v>
      </c>
      <c r="C6" s="11">
        <v>69</v>
      </c>
      <c r="D6" s="11" t="str">
        <f t="shared" si="0"/>
        <v>SW</v>
      </c>
      <c r="E6" s="11">
        <v>277</v>
      </c>
      <c r="F6" s="11">
        <v>41</v>
      </c>
      <c r="G6" s="11" t="s">
        <v>73</v>
      </c>
      <c r="H6" s="11"/>
      <c r="I6" s="1"/>
      <c r="K6" s="1"/>
      <c r="L6" s="1"/>
      <c r="M6" s="1"/>
      <c r="N6" s="1"/>
    </row>
    <row r="7" spans="1:25" x14ac:dyDescent="0.3">
      <c r="A7" s="11">
        <v>26</v>
      </c>
      <c r="B7" s="11">
        <v>60</v>
      </c>
      <c r="C7" s="11">
        <v>4.7</v>
      </c>
      <c r="D7" s="11" t="str">
        <f t="shared" si="0"/>
        <v>SE</v>
      </c>
      <c r="E7" s="11"/>
      <c r="F7" s="11"/>
      <c r="G7" s="11"/>
      <c r="H7" s="11">
        <v>2</v>
      </c>
      <c r="I7" s="1"/>
      <c r="K7" s="1"/>
      <c r="L7" s="1"/>
      <c r="M7" s="1"/>
      <c r="N7" s="1"/>
    </row>
    <row r="8" spans="1:25" x14ac:dyDescent="0.3">
      <c r="A8" s="11">
        <v>32</v>
      </c>
      <c r="B8" s="11">
        <v>151</v>
      </c>
      <c r="C8" s="11">
        <v>22</v>
      </c>
      <c r="D8" s="11" t="str">
        <f t="shared" si="0"/>
        <v>SW</v>
      </c>
      <c r="E8" s="11">
        <v>228</v>
      </c>
      <c r="F8" s="11">
        <v>19.7</v>
      </c>
      <c r="G8" s="11"/>
      <c r="H8" s="11"/>
      <c r="I8" s="1"/>
      <c r="K8" s="1"/>
      <c r="L8" s="1"/>
      <c r="M8" s="1"/>
      <c r="N8" s="1"/>
    </row>
    <row r="9" spans="1:25" x14ac:dyDescent="0.3">
      <c r="A9" s="11">
        <v>40</v>
      </c>
      <c r="B9" s="11">
        <v>168</v>
      </c>
      <c r="C9" s="11">
        <v>70</v>
      </c>
      <c r="D9" s="11" t="str">
        <f t="shared" si="0"/>
        <v>W</v>
      </c>
      <c r="E9" s="11">
        <v>256</v>
      </c>
      <c r="F9" s="11">
        <v>70</v>
      </c>
      <c r="G9" s="11"/>
      <c r="H9" s="11"/>
      <c r="I9" s="1"/>
      <c r="K9" s="1"/>
      <c r="L9" s="1"/>
      <c r="M9" s="1"/>
      <c r="N9" s="1"/>
    </row>
    <row r="10" spans="1:25" x14ac:dyDescent="0.3">
      <c r="A10" s="11">
        <v>41</v>
      </c>
      <c r="B10" s="11">
        <v>205.9</v>
      </c>
      <c r="C10" s="11">
        <v>6.3</v>
      </c>
      <c r="D10" s="11" t="str">
        <f t="shared" si="0"/>
        <v>NW</v>
      </c>
      <c r="E10" s="11">
        <v>256</v>
      </c>
      <c r="F10" s="11">
        <v>5.3</v>
      </c>
      <c r="G10" s="11"/>
      <c r="H10" s="11">
        <v>2</v>
      </c>
      <c r="I10" s="1"/>
      <c r="K10" s="1"/>
      <c r="L10" s="1"/>
      <c r="M10" s="1"/>
      <c r="N10" s="1"/>
    </row>
    <row r="11" spans="1:25" x14ac:dyDescent="0.3">
      <c r="A11" s="11">
        <v>43</v>
      </c>
      <c r="B11" s="11">
        <v>171</v>
      </c>
      <c r="C11" s="11">
        <v>17.8</v>
      </c>
      <c r="D11" s="11" t="str">
        <f t="shared" si="0"/>
        <v>W</v>
      </c>
      <c r="E11" s="11">
        <v>233.9</v>
      </c>
      <c r="F11" s="11">
        <v>19.2</v>
      </c>
      <c r="G11" s="11"/>
      <c r="H11" s="11">
        <v>2</v>
      </c>
      <c r="I11" s="1"/>
      <c r="K11" s="1"/>
      <c r="L11" s="1"/>
      <c r="M11" s="1"/>
      <c r="N11" s="1"/>
    </row>
    <row r="12" spans="1:25" x14ac:dyDescent="0.3">
      <c r="A12" s="11">
        <v>45</v>
      </c>
      <c r="B12" s="11">
        <v>235</v>
      </c>
      <c r="C12" s="11">
        <v>7</v>
      </c>
      <c r="D12" s="11" t="str">
        <f t="shared" si="0"/>
        <v>NW</v>
      </c>
      <c r="E12" s="11">
        <v>248</v>
      </c>
      <c r="F12" s="11">
        <v>1</v>
      </c>
      <c r="G12" s="11"/>
      <c r="H12" s="11"/>
      <c r="I12" s="1"/>
      <c r="K12" s="1"/>
      <c r="L12" s="1"/>
      <c r="M12" s="1"/>
      <c r="N12" s="1"/>
    </row>
    <row r="13" spans="1:25" x14ac:dyDescent="0.3">
      <c r="A13" s="11">
        <v>58</v>
      </c>
      <c r="B13" s="11">
        <v>276</v>
      </c>
      <c r="C13" s="11">
        <v>22</v>
      </c>
      <c r="D13" s="11" t="str">
        <f t="shared" si="0"/>
        <v>N</v>
      </c>
      <c r="E13" s="11"/>
      <c r="F13" s="11"/>
      <c r="G13" s="11"/>
      <c r="H13" s="11">
        <v>2</v>
      </c>
      <c r="I13" s="1"/>
      <c r="K13" s="1"/>
      <c r="L13" s="1"/>
      <c r="M13" s="1"/>
      <c r="N13" s="1"/>
    </row>
    <row r="14" spans="1:25" x14ac:dyDescent="0.3">
      <c r="A14" s="11">
        <v>63</v>
      </c>
      <c r="B14" s="11">
        <v>284</v>
      </c>
      <c r="C14" s="11">
        <v>42</v>
      </c>
      <c r="D14" s="11" t="str">
        <f t="shared" si="0"/>
        <v>N</v>
      </c>
      <c r="E14" s="11">
        <v>308</v>
      </c>
      <c r="F14" s="11">
        <v>20</v>
      </c>
      <c r="G14" s="11" t="s">
        <v>74</v>
      </c>
      <c r="H14" s="11">
        <v>2</v>
      </c>
      <c r="I14" s="1"/>
      <c r="K14" s="1"/>
      <c r="L14" s="1"/>
      <c r="M14" s="1"/>
      <c r="N14" s="1"/>
    </row>
    <row r="15" spans="1:25" x14ac:dyDescent="0.3">
      <c r="A15" s="11">
        <v>72</v>
      </c>
      <c r="B15" s="11">
        <v>257.60000000000002</v>
      </c>
      <c r="C15" s="11">
        <v>34.1</v>
      </c>
      <c r="D15" s="11" t="str">
        <f t="shared" si="0"/>
        <v>N</v>
      </c>
      <c r="E15" s="11"/>
      <c r="F15" s="11"/>
      <c r="G15" s="11"/>
      <c r="H15" s="11">
        <v>3</v>
      </c>
      <c r="I15" s="1"/>
      <c r="K15" s="1"/>
      <c r="L15" s="1"/>
      <c r="M15" s="1"/>
      <c r="N15" s="1"/>
    </row>
    <row r="16" spans="1:25" x14ac:dyDescent="0.3">
      <c r="A16" s="11">
        <v>74</v>
      </c>
      <c r="B16" s="11">
        <v>276</v>
      </c>
      <c r="C16" s="11">
        <v>19</v>
      </c>
      <c r="D16" s="11" t="str">
        <f t="shared" si="0"/>
        <v>N</v>
      </c>
      <c r="E16" s="11"/>
      <c r="F16" s="11"/>
      <c r="G16" s="11"/>
      <c r="H16" s="11"/>
      <c r="I16" s="1"/>
      <c r="K16" s="1"/>
      <c r="L16" s="1"/>
      <c r="M16" s="1"/>
      <c r="N16" s="1"/>
    </row>
    <row r="17" spans="1:14" x14ac:dyDescent="0.3">
      <c r="A17" s="11">
        <v>96</v>
      </c>
      <c r="B17" s="11">
        <v>212</v>
      </c>
      <c r="C17" s="11">
        <v>19</v>
      </c>
      <c r="D17" s="11" t="str">
        <f t="shared" si="0"/>
        <v>NW</v>
      </c>
      <c r="E17" s="11">
        <v>236</v>
      </c>
      <c r="F17" s="11">
        <v>8</v>
      </c>
      <c r="G17" s="11" t="s">
        <v>75</v>
      </c>
      <c r="H17" s="11"/>
      <c r="I17" s="1"/>
      <c r="K17" s="1"/>
      <c r="L17" s="1"/>
      <c r="M17" s="1"/>
      <c r="N17" s="1"/>
    </row>
    <row r="18" spans="1:14" x14ac:dyDescent="0.3">
      <c r="A18" s="11">
        <v>206</v>
      </c>
      <c r="B18" s="11">
        <v>101</v>
      </c>
      <c r="C18" s="11">
        <v>7</v>
      </c>
      <c r="D18" s="11" t="str">
        <f t="shared" si="0"/>
        <v>S</v>
      </c>
      <c r="E18" s="11">
        <v>146</v>
      </c>
      <c r="F18" s="11">
        <v>5</v>
      </c>
      <c r="G18" s="11" t="s">
        <v>76</v>
      </c>
      <c r="H18" s="11"/>
      <c r="I18" s="1"/>
      <c r="K18" s="1"/>
      <c r="L18" s="1"/>
      <c r="M18" s="1"/>
      <c r="N18" s="1"/>
    </row>
    <row r="19" spans="1:14" x14ac:dyDescent="0.3">
      <c r="A19" s="11">
        <v>208</v>
      </c>
      <c r="B19" s="11">
        <v>162.5</v>
      </c>
      <c r="C19" s="11">
        <v>20</v>
      </c>
      <c r="D19" s="11" t="str">
        <f t="shared" si="0"/>
        <v>W</v>
      </c>
      <c r="E19" s="11"/>
      <c r="F19" s="11"/>
      <c r="G19" s="11"/>
      <c r="H19" s="11">
        <v>2</v>
      </c>
      <c r="I19" s="1"/>
      <c r="K19" s="1"/>
      <c r="L19" s="1"/>
      <c r="M19" s="1"/>
      <c r="N19" s="1"/>
    </row>
    <row r="20" spans="1:14" x14ac:dyDescent="0.3">
      <c r="A20" s="11">
        <v>211</v>
      </c>
      <c r="B20" s="11">
        <v>175</v>
      </c>
      <c r="C20" s="11">
        <v>15</v>
      </c>
      <c r="D20" s="11" t="str">
        <f t="shared" si="0"/>
        <v>W</v>
      </c>
      <c r="E20" s="11"/>
      <c r="F20" s="11"/>
      <c r="G20" s="11"/>
      <c r="H20" s="11">
        <v>3</v>
      </c>
      <c r="I20" s="1"/>
      <c r="K20" s="1"/>
      <c r="L20" s="1"/>
      <c r="M20" s="1"/>
      <c r="N20" s="1"/>
    </row>
    <row r="21" spans="1:14" x14ac:dyDescent="0.3">
      <c r="A21" s="11">
        <v>218</v>
      </c>
      <c r="B21" s="11">
        <v>254.1</v>
      </c>
      <c r="C21" s="11">
        <v>40</v>
      </c>
      <c r="D21" s="11" t="str">
        <f t="shared" si="0"/>
        <v>N</v>
      </c>
      <c r="E21" s="11">
        <v>23</v>
      </c>
      <c r="F21" s="11">
        <v>47</v>
      </c>
      <c r="G21" s="11" t="s">
        <v>124</v>
      </c>
      <c r="H21" s="11">
        <v>4</v>
      </c>
      <c r="I21" s="1"/>
      <c r="K21" s="1"/>
      <c r="L21" s="1"/>
      <c r="M21" s="1"/>
      <c r="N21" s="1"/>
    </row>
    <row r="22" spans="1:14" x14ac:dyDescent="0.3">
      <c r="A22" s="11">
        <v>240</v>
      </c>
      <c r="B22" s="11">
        <v>320.10000000000002</v>
      </c>
      <c r="C22" s="11">
        <v>27.1</v>
      </c>
      <c r="D22" s="11" t="str">
        <f t="shared" si="0"/>
        <v>NE</v>
      </c>
      <c r="E22" s="11">
        <v>36.4</v>
      </c>
      <c r="F22" s="11">
        <v>29.7</v>
      </c>
      <c r="G22" s="11" t="s">
        <v>77</v>
      </c>
      <c r="H22" s="11">
        <v>4</v>
      </c>
      <c r="I22" s="1"/>
      <c r="K22" s="1"/>
      <c r="L22" s="1"/>
      <c r="M22" s="1"/>
      <c r="N22" s="1"/>
    </row>
    <row r="23" spans="1:14" x14ac:dyDescent="0.3">
      <c r="A23" s="11">
        <v>256</v>
      </c>
      <c r="B23" s="11">
        <v>330</v>
      </c>
      <c r="C23" s="11">
        <v>41</v>
      </c>
      <c r="D23" s="11" t="str">
        <f t="shared" si="0"/>
        <v>NE</v>
      </c>
      <c r="E23" s="11"/>
      <c r="F23" s="11"/>
      <c r="G23" s="11"/>
      <c r="H23" s="11"/>
      <c r="I23" s="1"/>
      <c r="K23" s="1"/>
      <c r="L23" s="1"/>
      <c r="M23" s="1"/>
      <c r="N23" s="1"/>
    </row>
    <row r="24" spans="1:14" x14ac:dyDescent="0.3">
      <c r="A24" s="11">
        <v>264</v>
      </c>
      <c r="B24" s="11">
        <v>165</v>
      </c>
      <c r="C24" s="11">
        <v>17</v>
      </c>
      <c r="D24" s="11" t="str">
        <f t="shared" si="0"/>
        <v>W</v>
      </c>
      <c r="E24" s="11"/>
      <c r="F24" s="11"/>
      <c r="G24" s="11"/>
      <c r="H24" s="11"/>
      <c r="I24" s="1"/>
      <c r="K24" s="1"/>
      <c r="L24" s="1"/>
      <c r="M24" s="1"/>
      <c r="N24" s="1"/>
    </row>
    <row r="25" spans="1:14" x14ac:dyDescent="0.3">
      <c r="A25" s="11">
        <v>266</v>
      </c>
      <c r="B25" s="11">
        <v>156</v>
      </c>
      <c r="C25" s="11">
        <v>24</v>
      </c>
      <c r="D25" s="11" t="str">
        <f t="shared" si="0"/>
        <v>SW</v>
      </c>
      <c r="E25" s="11">
        <v>258</v>
      </c>
      <c r="F25" s="11">
        <v>23</v>
      </c>
      <c r="G25" s="11"/>
      <c r="H25" s="11"/>
      <c r="I25" s="1"/>
      <c r="K25" s="1"/>
      <c r="L25" s="1"/>
      <c r="M25" s="1"/>
      <c r="N25" s="1"/>
    </row>
    <row r="26" spans="1:14" x14ac:dyDescent="0.3">
      <c r="A26" s="11">
        <v>270</v>
      </c>
      <c r="B26" s="11">
        <v>185</v>
      </c>
      <c r="C26" s="11">
        <v>29</v>
      </c>
      <c r="D26" s="11" t="str">
        <f t="shared" si="0"/>
        <v>W</v>
      </c>
      <c r="E26" s="11">
        <v>271</v>
      </c>
      <c r="F26" s="11">
        <v>28</v>
      </c>
      <c r="G26" s="11"/>
      <c r="H26" s="11"/>
      <c r="I26" s="1"/>
      <c r="K26" s="1"/>
      <c r="L26" s="1"/>
      <c r="M26" s="1"/>
      <c r="N26" s="1"/>
    </row>
    <row r="27" spans="1:14" x14ac:dyDescent="0.3">
      <c r="A27" s="11">
        <v>271</v>
      </c>
      <c r="B27" s="11">
        <v>121</v>
      </c>
      <c r="C27" s="11">
        <v>24</v>
      </c>
      <c r="D27" s="11" t="str">
        <f t="shared" si="0"/>
        <v>SW</v>
      </c>
      <c r="E27" s="11">
        <v>248</v>
      </c>
      <c r="F27" s="11">
        <v>20</v>
      </c>
      <c r="G27" s="11"/>
      <c r="H27" s="11"/>
      <c r="I27" s="1"/>
      <c r="K27" s="1"/>
      <c r="L27" s="1"/>
      <c r="M27" s="1"/>
      <c r="N27" s="1"/>
    </row>
    <row r="28" spans="1:14" x14ac:dyDescent="0.3">
      <c r="A28" s="11">
        <v>272</v>
      </c>
      <c r="B28" s="11">
        <v>68</v>
      </c>
      <c r="C28" s="11">
        <v>14</v>
      </c>
      <c r="D28" s="11" t="str">
        <f t="shared" si="0"/>
        <v>S</v>
      </c>
      <c r="E28" s="11"/>
      <c r="F28" s="11"/>
      <c r="G28" s="11"/>
      <c r="H28" s="11"/>
      <c r="I28" s="1"/>
      <c r="K28" s="1"/>
      <c r="L28" s="1"/>
      <c r="M28" s="1"/>
      <c r="N28" s="1"/>
    </row>
    <row r="29" spans="1:14" x14ac:dyDescent="0.3">
      <c r="A29" s="11">
        <v>274</v>
      </c>
      <c r="B29" s="11">
        <v>167</v>
      </c>
      <c r="C29" s="11">
        <v>15</v>
      </c>
      <c r="D29" s="11" t="str">
        <f t="shared" si="0"/>
        <v>W</v>
      </c>
      <c r="E29" s="11"/>
      <c r="F29" s="11"/>
      <c r="G29" s="11"/>
      <c r="H29" s="11"/>
      <c r="I29" s="1"/>
      <c r="K29" s="1"/>
      <c r="L29" s="1"/>
      <c r="M29" s="1"/>
      <c r="N29" s="1"/>
    </row>
    <row r="30" spans="1:14" x14ac:dyDescent="0.3">
      <c r="A30" s="19">
        <v>280</v>
      </c>
      <c r="B30" s="20">
        <v>353.6</v>
      </c>
      <c r="C30" s="20">
        <v>28.4</v>
      </c>
      <c r="D30" s="11" t="str">
        <f t="shared" si="0"/>
        <v>E</v>
      </c>
      <c r="E30" s="20">
        <v>63.4</v>
      </c>
      <c r="F30" s="20">
        <v>28.1</v>
      </c>
      <c r="G30" s="11"/>
      <c r="H30" s="20">
        <v>2</v>
      </c>
      <c r="I30" s="7"/>
      <c r="K30" s="7"/>
      <c r="L30" s="7"/>
      <c r="M30" s="6"/>
      <c r="N30" s="1"/>
    </row>
    <row r="31" spans="1:14" x14ac:dyDescent="0.3">
      <c r="A31" s="11">
        <v>281</v>
      </c>
      <c r="B31" s="11">
        <v>357</v>
      </c>
      <c r="C31" s="11">
        <v>20</v>
      </c>
      <c r="D31" s="11" t="str">
        <f t="shared" si="0"/>
        <v>E</v>
      </c>
      <c r="E31" s="12">
        <v>40</v>
      </c>
      <c r="F31" s="12">
        <v>17</v>
      </c>
      <c r="G31" s="12"/>
      <c r="H31" s="12"/>
      <c r="I31" s="2"/>
      <c r="K31" s="2"/>
      <c r="L31" s="2"/>
      <c r="M31" s="6"/>
      <c r="N31" s="1"/>
    </row>
    <row r="32" spans="1:14" x14ac:dyDescent="0.3">
      <c r="A32" s="11">
        <v>282</v>
      </c>
      <c r="B32" s="11">
        <v>310</v>
      </c>
      <c r="C32" s="11">
        <v>20</v>
      </c>
      <c r="D32" s="11" t="str">
        <f t="shared" si="0"/>
        <v>NE</v>
      </c>
      <c r="E32" s="12"/>
      <c r="F32" s="12"/>
      <c r="G32" s="12"/>
      <c r="H32" s="12"/>
      <c r="I32" s="2"/>
      <c r="K32" s="2"/>
      <c r="L32" s="2"/>
      <c r="M32" s="1"/>
      <c r="N32" s="1"/>
    </row>
    <row r="33" spans="1:14" x14ac:dyDescent="0.3">
      <c r="A33" s="11">
        <v>284</v>
      </c>
      <c r="B33" s="11">
        <v>258</v>
      </c>
      <c r="C33" s="11">
        <v>22</v>
      </c>
      <c r="D33" s="11" t="str">
        <f t="shared" si="0"/>
        <v>N</v>
      </c>
      <c r="E33" s="12"/>
      <c r="F33" s="12"/>
      <c r="G33" s="12"/>
      <c r="H33" s="12"/>
      <c r="I33" s="2"/>
      <c r="K33" s="2"/>
      <c r="L33" s="2"/>
      <c r="M33" s="1"/>
      <c r="N33" s="1"/>
    </row>
    <row r="34" spans="1:14" x14ac:dyDescent="0.3">
      <c r="A34" s="11">
        <v>285</v>
      </c>
      <c r="B34" s="11">
        <v>202</v>
      </c>
      <c r="C34" s="11">
        <v>37</v>
      </c>
      <c r="D34" s="11" t="str">
        <f t="shared" si="0"/>
        <v>W</v>
      </c>
      <c r="E34" s="12"/>
      <c r="F34" s="12"/>
      <c r="G34" s="12"/>
      <c r="H34" s="12"/>
      <c r="I34" s="2"/>
      <c r="K34" s="2"/>
      <c r="L34" s="2"/>
      <c r="M34" s="1"/>
      <c r="N34" s="1"/>
    </row>
    <row r="35" spans="1:14" x14ac:dyDescent="0.3">
      <c r="A35" s="11">
        <v>286</v>
      </c>
      <c r="B35" s="11">
        <v>266</v>
      </c>
      <c r="C35" s="11">
        <v>20</v>
      </c>
      <c r="D35" s="11" t="str">
        <f t="shared" si="0"/>
        <v>N</v>
      </c>
      <c r="E35" s="12"/>
      <c r="F35" s="12"/>
      <c r="G35" s="12"/>
      <c r="H35" s="12"/>
      <c r="I35" s="2"/>
      <c r="K35" s="2"/>
      <c r="L35" s="2"/>
      <c r="M35" s="1"/>
      <c r="N35" s="1"/>
    </row>
    <row r="36" spans="1:14" x14ac:dyDescent="0.3">
      <c r="A36" s="11">
        <v>288</v>
      </c>
      <c r="B36" s="11">
        <v>307</v>
      </c>
      <c r="C36" s="11">
        <v>5</v>
      </c>
      <c r="D36" s="11" t="str">
        <f t="shared" si="0"/>
        <v>NE</v>
      </c>
      <c r="E36" s="12">
        <v>240</v>
      </c>
      <c r="F36" s="12">
        <v>2</v>
      </c>
      <c r="G36" s="12"/>
      <c r="H36" s="12"/>
      <c r="I36" s="2"/>
      <c r="K36" s="2"/>
      <c r="L36" s="2"/>
      <c r="M36" s="1"/>
      <c r="N36" s="1"/>
    </row>
    <row r="37" spans="1:14" x14ac:dyDescent="0.3">
      <c r="A37" s="11">
        <v>298</v>
      </c>
      <c r="B37" s="11">
        <v>330</v>
      </c>
      <c r="C37" s="11">
        <v>27</v>
      </c>
      <c r="D37" s="11" t="str">
        <f t="shared" si="0"/>
        <v>NE</v>
      </c>
      <c r="E37" s="12">
        <v>56</v>
      </c>
      <c r="F37" s="12">
        <v>26</v>
      </c>
      <c r="G37" s="12"/>
      <c r="H37" s="12"/>
      <c r="I37" s="2"/>
      <c r="K37" s="2"/>
      <c r="L37" s="2"/>
      <c r="M37" s="1"/>
      <c r="N37" s="1"/>
    </row>
    <row r="38" spans="1:14" x14ac:dyDescent="0.3">
      <c r="A38" s="11">
        <v>303</v>
      </c>
      <c r="B38" s="12">
        <v>165</v>
      </c>
      <c r="C38" s="13">
        <v>22</v>
      </c>
      <c r="D38" s="11" t="str">
        <f t="shared" si="0"/>
        <v>W</v>
      </c>
      <c r="E38" s="12">
        <v>228</v>
      </c>
      <c r="F38" s="12">
        <v>14</v>
      </c>
      <c r="G38" s="12"/>
      <c r="H38" s="12"/>
      <c r="I38" s="2"/>
      <c r="K38" s="2"/>
      <c r="L38" s="2"/>
      <c r="M38" s="1"/>
      <c r="N38" s="1"/>
    </row>
    <row r="39" spans="1:14" x14ac:dyDescent="0.3">
      <c r="A39" s="11">
        <v>312</v>
      </c>
      <c r="B39" s="11">
        <v>237</v>
      </c>
      <c r="C39" s="11">
        <v>12</v>
      </c>
      <c r="D39" s="11" t="str">
        <f t="shared" si="0"/>
        <v>NW</v>
      </c>
      <c r="E39" s="12"/>
      <c r="F39" s="12"/>
      <c r="G39" s="12"/>
      <c r="H39" s="12"/>
      <c r="I39" s="2"/>
      <c r="K39" s="2"/>
      <c r="L39" s="2"/>
      <c r="M39" s="1"/>
      <c r="N39" s="1"/>
    </row>
    <row r="40" spans="1:14" x14ac:dyDescent="0.3">
      <c r="A40" s="11">
        <v>313</v>
      </c>
      <c r="B40" s="11">
        <v>143</v>
      </c>
      <c r="C40" s="11">
        <v>13</v>
      </c>
      <c r="D40" s="11" t="str">
        <f t="shared" si="0"/>
        <v>SW</v>
      </c>
      <c r="E40" s="12">
        <v>185</v>
      </c>
      <c r="F40" s="12">
        <v>9</v>
      </c>
      <c r="G40" s="12"/>
      <c r="H40" s="12"/>
      <c r="I40" s="2"/>
      <c r="K40" s="2"/>
      <c r="L40" s="2"/>
      <c r="M40" s="1"/>
      <c r="N40" s="1"/>
    </row>
    <row r="41" spans="1:14" x14ac:dyDescent="0.3">
      <c r="A41" s="11">
        <v>319</v>
      </c>
      <c r="B41" s="11">
        <v>104</v>
      </c>
      <c r="C41" s="11">
        <v>15</v>
      </c>
      <c r="D41" s="11" t="str">
        <f t="shared" si="0"/>
        <v>S</v>
      </c>
      <c r="E41" s="12">
        <v>229</v>
      </c>
      <c r="F41" s="12">
        <v>13</v>
      </c>
      <c r="G41" s="12"/>
      <c r="H41" s="12"/>
      <c r="I41" s="2"/>
      <c r="K41" s="2"/>
      <c r="L41" s="2"/>
      <c r="M41" s="1"/>
      <c r="N41" s="1"/>
    </row>
    <row r="42" spans="1:14" x14ac:dyDescent="0.3">
      <c r="A42" s="11">
        <v>326</v>
      </c>
      <c r="B42" s="11">
        <v>255</v>
      </c>
      <c r="C42" s="11">
        <v>25</v>
      </c>
      <c r="D42" s="11" t="str">
        <f t="shared" si="0"/>
        <v>N</v>
      </c>
      <c r="E42" s="12">
        <v>256</v>
      </c>
      <c r="F42" s="12">
        <v>1</v>
      </c>
      <c r="G42" s="12"/>
      <c r="H42" s="12"/>
      <c r="I42" s="2"/>
      <c r="K42" s="2"/>
      <c r="L42" s="2"/>
      <c r="M42" s="1"/>
      <c r="N42" s="1"/>
    </row>
    <row r="43" spans="1:14" x14ac:dyDescent="0.3">
      <c r="A43" s="11">
        <v>327</v>
      </c>
      <c r="B43" s="11">
        <v>268</v>
      </c>
      <c r="C43" s="11">
        <v>20</v>
      </c>
      <c r="D43" s="11" t="str">
        <f t="shared" si="0"/>
        <v>N</v>
      </c>
      <c r="E43" s="12">
        <v>273</v>
      </c>
      <c r="F43" s="12">
        <v>2</v>
      </c>
      <c r="G43" s="12"/>
      <c r="H43" s="12"/>
      <c r="I43" s="2"/>
      <c r="K43" s="2"/>
      <c r="L43" s="2"/>
      <c r="M43" s="1"/>
      <c r="N43" s="1"/>
    </row>
    <row r="44" spans="1:14" x14ac:dyDescent="0.3">
      <c r="A44" s="11">
        <v>330</v>
      </c>
      <c r="B44" s="11">
        <v>252</v>
      </c>
      <c r="C44" s="11">
        <v>45</v>
      </c>
      <c r="D44" s="11" t="str">
        <f t="shared" si="0"/>
        <v>N</v>
      </c>
      <c r="E44" s="12"/>
      <c r="F44" s="12"/>
      <c r="G44" s="12"/>
      <c r="H44" s="12"/>
      <c r="I44" s="2"/>
      <c r="K44" s="2"/>
      <c r="L44" s="2"/>
      <c r="M44" s="1"/>
      <c r="N44" s="1"/>
    </row>
    <row r="45" spans="1:14" x14ac:dyDescent="0.3">
      <c r="A45" s="11">
        <v>331</v>
      </c>
      <c r="B45" s="11">
        <v>281</v>
      </c>
      <c r="C45" s="11">
        <v>39</v>
      </c>
      <c r="D45" s="11" t="str">
        <f t="shared" si="0"/>
        <v>N</v>
      </c>
      <c r="E45" s="12"/>
      <c r="F45" s="12"/>
      <c r="G45" s="12"/>
      <c r="H45" s="12"/>
      <c r="I45" s="2"/>
      <c r="K45" s="2"/>
      <c r="L45" s="2"/>
      <c r="M45" s="1"/>
      <c r="N45" s="1"/>
    </row>
    <row r="46" spans="1:14" x14ac:dyDescent="0.3">
      <c r="A46" s="11">
        <v>333</v>
      </c>
      <c r="B46" s="11">
        <v>217</v>
      </c>
      <c r="C46" s="11">
        <v>16</v>
      </c>
      <c r="D46" s="11" t="str">
        <f t="shared" si="0"/>
        <v>NW</v>
      </c>
      <c r="E46" s="12">
        <v>277</v>
      </c>
      <c r="F46" s="12">
        <v>13</v>
      </c>
      <c r="G46" s="12"/>
      <c r="H46" s="12"/>
      <c r="I46" s="2"/>
      <c r="K46" s="2"/>
      <c r="L46" s="2"/>
      <c r="M46" s="1"/>
      <c r="N46" s="1"/>
    </row>
    <row r="47" spans="1:14" x14ac:dyDescent="0.3">
      <c r="A47" s="11">
        <v>344</v>
      </c>
      <c r="B47" s="12">
        <v>79.7</v>
      </c>
      <c r="C47" s="12">
        <v>56.3</v>
      </c>
      <c r="D47" s="11" t="str">
        <f t="shared" si="0"/>
        <v>S</v>
      </c>
      <c r="E47" s="12"/>
      <c r="F47" s="12"/>
      <c r="G47" s="12"/>
      <c r="H47" s="12">
        <v>2</v>
      </c>
      <c r="I47" s="2"/>
      <c r="K47" s="2"/>
      <c r="L47" s="2"/>
      <c r="M47" s="1"/>
      <c r="N47" s="1"/>
    </row>
    <row r="48" spans="1:14" x14ac:dyDescent="0.3">
      <c r="A48" s="11">
        <v>347</v>
      </c>
      <c r="B48" s="11">
        <v>61</v>
      </c>
      <c r="C48" s="11">
        <v>13</v>
      </c>
      <c r="D48" s="11" t="str">
        <f t="shared" si="0"/>
        <v>SE</v>
      </c>
      <c r="E48" s="12"/>
      <c r="F48" s="12"/>
      <c r="G48" s="12"/>
      <c r="H48" s="12"/>
      <c r="I48" s="2"/>
      <c r="K48" s="2"/>
      <c r="L48" s="2"/>
      <c r="M48" s="1"/>
      <c r="N48" s="1"/>
    </row>
    <row r="49" spans="1:14" x14ac:dyDescent="0.3">
      <c r="A49" s="11">
        <v>378</v>
      </c>
      <c r="B49" s="11">
        <v>140</v>
      </c>
      <c r="C49" s="11">
        <v>3</v>
      </c>
      <c r="D49" s="11" t="str">
        <f t="shared" si="0"/>
        <v>SW</v>
      </c>
      <c r="E49" s="12">
        <v>280</v>
      </c>
      <c r="F49" s="12">
        <v>2</v>
      </c>
      <c r="G49" s="12"/>
      <c r="H49" s="12"/>
      <c r="I49" s="2"/>
      <c r="K49" s="2"/>
      <c r="L49" s="2"/>
      <c r="M49" s="1"/>
      <c r="N49" s="1"/>
    </row>
    <row r="50" spans="1:14" x14ac:dyDescent="0.3">
      <c r="A50" s="11">
        <v>382</v>
      </c>
      <c r="B50" s="11">
        <v>235</v>
      </c>
      <c r="C50" s="11">
        <v>20</v>
      </c>
      <c r="D50" s="11" t="str">
        <f t="shared" si="0"/>
        <v>NW</v>
      </c>
      <c r="E50" s="12"/>
      <c r="F50" s="12"/>
      <c r="G50" s="12"/>
      <c r="H50" s="12"/>
      <c r="I50" s="2"/>
      <c r="K50" s="2"/>
      <c r="L50" s="2"/>
      <c r="M50" s="1"/>
      <c r="N50" s="1"/>
    </row>
    <row r="51" spans="1:14" x14ac:dyDescent="0.3">
      <c r="A51" s="11">
        <v>385</v>
      </c>
      <c r="B51" s="11">
        <v>125</v>
      </c>
      <c r="C51" s="11">
        <v>13</v>
      </c>
      <c r="D51" s="11" t="str">
        <f t="shared" si="0"/>
        <v>SW</v>
      </c>
      <c r="E51" s="12">
        <v>243</v>
      </c>
      <c r="F51" s="12">
        <v>20</v>
      </c>
      <c r="G51" s="12"/>
      <c r="H51" s="12"/>
      <c r="I51" s="2"/>
      <c r="K51" s="2"/>
      <c r="L51" s="2"/>
      <c r="M51" s="1"/>
      <c r="N51" s="1"/>
    </row>
    <row r="52" spans="1:14" x14ac:dyDescent="0.3">
      <c r="A52" s="11">
        <v>385</v>
      </c>
      <c r="B52" s="11">
        <v>133</v>
      </c>
      <c r="C52" s="11">
        <v>30</v>
      </c>
      <c r="D52" s="11" t="str">
        <f t="shared" si="0"/>
        <v>SW</v>
      </c>
      <c r="E52" s="12">
        <v>264</v>
      </c>
      <c r="F52" s="12">
        <v>24</v>
      </c>
      <c r="G52" s="12" t="s">
        <v>78</v>
      </c>
      <c r="H52" s="12">
        <v>2</v>
      </c>
      <c r="I52" s="2"/>
      <c r="K52" s="2"/>
      <c r="L52" s="2"/>
      <c r="M52" s="1"/>
      <c r="N52" s="1"/>
    </row>
    <row r="53" spans="1:14" x14ac:dyDescent="0.3">
      <c r="A53" s="11">
        <v>386</v>
      </c>
      <c r="B53" s="11">
        <v>127</v>
      </c>
      <c r="C53" s="11">
        <v>33</v>
      </c>
      <c r="D53" s="11" t="str">
        <f t="shared" si="0"/>
        <v>SW</v>
      </c>
      <c r="E53" s="12"/>
      <c r="F53" s="12"/>
      <c r="G53" s="12"/>
      <c r="H53" s="12"/>
      <c r="I53" s="2"/>
      <c r="K53" s="2"/>
      <c r="L53" s="2"/>
      <c r="M53" s="1"/>
      <c r="N53" s="1"/>
    </row>
    <row r="54" spans="1:14" x14ac:dyDescent="0.3">
      <c r="A54" s="11">
        <v>387</v>
      </c>
      <c r="B54" s="11">
        <v>143</v>
      </c>
      <c r="C54" s="11">
        <v>22</v>
      </c>
      <c r="D54" s="11" t="str">
        <f t="shared" si="0"/>
        <v>SW</v>
      </c>
      <c r="E54" s="12">
        <v>230</v>
      </c>
      <c r="F54" s="12">
        <v>20</v>
      </c>
      <c r="G54" s="12"/>
      <c r="H54" s="12"/>
      <c r="I54" s="2"/>
      <c r="K54" s="2"/>
      <c r="L54" s="2"/>
      <c r="M54" s="1"/>
      <c r="N54" s="1"/>
    </row>
    <row r="55" spans="1:14" x14ac:dyDescent="0.3">
      <c r="A55" s="11">
        <v>394</v>
      </c>
      <c r="B55" s="11">
        <v>163</v>
      </c>
      <c r="C55" s="11">
        <v>18</v>
      </c>
      <c r="D55" s="11" t="str">
        <f t="shared" si="0"/>
        <v>W</v>
      </c>
      <c r="E55" s="12">
        <v>264</v>
      </c>
      <c r="F55" s="12">
        <v>16</v>
      </c>
      <c r="G55" s="12"/>
      <c r="H55" s="12"/>
      <c r="I55" s="2"/>
      <c r="K55" s="2"/>
      <c r="L55" s="2"/>
      <c r="M55" s="1"/>
      <c r="N55" s="1"/>
    </row>
    <row r="56" spans="1:14" x14ac:dyDescent="0.3">
      <c r="A56" s="11">
        <v>395</v>
      </c>
      <c r="B56" s="11">
        <v>124</v>
      </c>
      <c r="C56" s="11">
        <v>17</v>
      </c>
      <c r="D56" s="11" t="str">
        <f t="shared" si="0"/>
        <v>SW</v>
      </c>
      <c r="E56" s="12">
        <v>260</v>
      </c>
      <c r="F56" s="12">
        <v>14</v>
      </c>
      <c r="G56" s="12"/>
      <c r="H56" s="12"/>
      <c r="I56" s="2"/>
      <c r="K56" s="2"/>
      <c r="L56" s="2"/>
      <c r="M56" s="1"/>
      <c r="N56" s="1"/>
    </row>
    <row r="57" spans="1:14" x14ac:dyDescent="0.3">
      <c r="A57" s="11">
        <v>397</v>
      </c>
      <c r="B57" s="11">
        <v>43</v>
      </c>
      <c r="C57" s="11">
        <v>24</v>
      </c>
      <c r="D57" s="11" t="str">
        <f t="shared" si="0"/>
        <v>SE</v>
      </c>
      <c r="E57" s="12"/>
      <c r="F57" s="12"/>
      <c r="G57" s="12"/>
      <c r="H57" s="12"/>
      <c r="I57" s="2"/>
      <c r="K57" s="2"/>
      <c r="L57" s="2"/>
      <c r="M57" s="1"/>
      <c r="N57" s="1"/>
    </row>
    <row r="58" spans="1:14" x14ac:dyDescent="0.3">
      <c r="A58" s="11">
        <v>399</v>
      </c>
      <c r="B58" s="11">
        <v>169</v>
      </c>
      <c r="C58" s="11">
        <v>20</v>
      </c>
      <c r="D58" s="11" t="str">
        <f t="shared" si="0"/>
        <v>W</v>
      </c>
      <c r="E58" s="12">
        <v>251</v>
      </c>
      <c r="F58" s="12">
        <v>20</v>
      </c>
      <c r="G58" s="12"/>
      <c r="H58" s="12"/>
      <c r="I58" s="2"/>
      <c r="K58" s="2"/>
      <c r="L58" s="2"/>
      <c r="M58" s="1"/>
      <c r="N58" s="1"/>
    </row>
    <row r="59" spans="1:14" x14ac:dyDescent="0.3">
      <c r="A59" s="11">
        <v>404</v>
      </c>
      <c r="B59" s="11">
        <v>270</v>
      </c>
      <c r="C59" s="11">
        <v>10</v>
      </c>
      <c r="D59" s="11" t="str">
        <f t="shared" si="0"/>
        <v>N</v>
      </c>
      <c r="E59" s="12">
        <v>66</v>
      </c>
      <c r="F59" s="12">
        <v>4</v>
      </c>
      <c r="G59" s="12"/>
      <c r="H59" s="12"/>
      <c r="I59" s="2"/>
      <c r="K59" s="2"/>
      <c r="L59" s="2"/>
      <c r="M59" s="1"/>
      <c r="N59" s="1"/>
    </row>
    <row r="60" spans="1:14" x14ac:dyDescent="0.3">
      <c r="A60" s="11">
        <v>406</v>
      </c>
      <c r="B60" s="11">
        <v>106</v>
      </c>
      <c r="C60" s="11">
        <v>16</v>
      </c>
      <c r="D60" s="11" t="str">
        <f t="shared" si="0"/>
        <v>S</v>
      </c>
      <c r="E60" s="12">
        <v>241</v>
      </c>
      <c r="F60" s="12">
        <v>10</v>
      </c>
      <c r="G60" s="12"/>
      <c r="H60" s="12"/>
      <c r="I60" s="2"/>
      <c r="K60" s="2"/>
      <c r="L60" s="2"/>
      <c r="M60" s="1"/>
      <c r="N60" s="1"/>
    </row>
    <row r="61" spans="1:14" x14ac:dyDescent="0.3">
      <c r="A61" s="11">
        <v>421</v>
      </c>
      <c r="B61" s="11">
        <v>239</v>
      </c>
      <c r="C61" s="11">
        <v>36</v>
      </c>
      <c r="D61" s="11" t="str">
        <f t="shared" si="0"/>
        <v>NW</v>
      </c>
      <c r="E61" s="12">
        <v>290</v>
      </c>
      <c r="F61" s="12">
        <v>30</v>
      </c>
      <c r="G61" s="12" t="s">
        <v>79</v>
      </c>
      <c r="H61" s="12"/>
      <c r="I61" s="2"/>
      <c r="K61" s="2"/>
      <c r="L61" s="2"/>
      <c r="M61" s="1"/>
      <c r="N61" s="1"/>
    </row>
    <row r="62" spans="1:14" x14ac:dyDescent="0.3">
      <c r="A62" s="11">
        <v>430</v>
      </c>
      <c r="B62" s="11">
        <v>206</v>
      </c>
      <c r="C62" s="11">
        <v>23</v>
      </c>
      <c r="D62" s="11" t="str">
        <f t="shared" si="0"/>
        <v>NW</v>
      </c>
      <c r="E62" s="12"/>
      <c r="F62" s="12"/>
      <c r="G62" s="12"/>
      <c r="H62" s="12"/>
      <c r="I62" s="2"/>
      <c r="K62" s="2"/>
      <c r="L62" s="2"/>
      <c r="M62" s="1"/>
      <c r="N62" s="1"/>
    </row>
    <row r="63" spans="1:14" x14ac:dyDescent="0.3">
      <c r="A63" s="11">
        <v>470</v>
      </c>
      <c r="B63" s="11">
        <v>284</v>
      </c>
      <c r="C63" s="11">
        <v>33</v>
      </c>
      <c r="D63" s="11" t="str">
        <f t="shared" si="0"/>
        <v>N</v>
      </c>
      <c r="E63" s="12">
        <v>37</v>
      </c>
      <c r="F63" s="12">
        <v>19</v>
      </c>
      <c r="G63" s="12"/>
      <c r="H63" s="12"/>
      <c r="I63" s="2"/>
      <c r="K63" s="2"/>
      <c r="L63" s="2"/>
      <c r="M63" s="1"/>
      <c r="N63" s="1"/>
    </row>
    <row r="64" spans="1:14" x14ac:dyDescent="0.3">
      <c r="A64" s="11">
        <v>483</v>
      </c>
      <c r="B64" s="11">
        <v>87</v>
      </c>
      <c r="C64" s="11">
        <v>23</v>
      </c>
      <c r="D64" s="11" t="str">
        <f t="shared" si="0"/>
        <v>S</v>
      </c>
      <c r="E64" s="12"/>
      <c r="F64" s="12"/>
      <c r="G64" s="12"/>
      <c r="H64" s="12"/>
      <c r="I64" s="2"/>
      <c r="K64" s="2"/>
      <c r="L64" s="2"/>
      <c r="M64" s="1"/>
      <c r="N64" s="1"/>
    </row>
    <row r="65" spans="1:14" x14ac:dyDescent="0.3">
      <c r="A65" s="11">
        <v>508</v>
      </c>
      <c r="B65" s="11">
        <v>195</v>
      </c>
      <c r="C65" s="11">
        <v>38</v>
      </c>
      <c r="D65" s="11" t="str">
        <f t="shared" si="0"/>
        <v>W</v>
      </c>
      <c r="E65" s="12">
        <v>358</v>
      </c>
      <c r="F65" s="12">
        <v>9</v>
      </c>
      <c r="G65" s="12"/>
      <c r="H65" s="12"/>
      <c r="I65" s="2"/>
      <c r="K65" s="2"/>
      <c r="L65" s="2"/>
      <c r="M65" s="1"/>
      <c r="N65" s="1"/>
    </row>
    <row r="66" spans="1:14" x14ac:dyDescent="0.3">
      <c r="A66" s="11">
        <v>572</v>
      </c>
      <c r="B66" s="11">
        <v>233</v>
      </c>
      <c r="C66" s="11">
        <v>29</v>
      </c>
      <c r="D66" s="11" t="str">
        <f t="shared" ref="D66:D129" si="1">IF(B66&lt;22.5,"E",IF(B66&lt;67.5,"SE",IF(B66&lt;112.5,"S",IF(B66&lt;157.5,"SW",IF(B66&lt;202.5,"W",IF(B66&lt;247.5,"NW",IF(B66&lt;292.5,"N",IF(B66&lt;337.5,"NE","E"))))))))</f>
        <v>NW</v>
      </c>
      <c r="E66" s="12">
        <v>305</v>
      </c>
      <c r="F66" s="12">
        <v>27</v>
      </c>
      <c r="G66" s="12"/>
      <c r="H66" s="12"/>
      <c r="I66" s="2"/>
      <c r="K66" s="2"/>
      <c r="L66" s="2"/>
      <c r="M66" s="1"/>
      <c r="N66" s="1"/>
    </row>
    <row r="67" spans="1:14" x14ac:dyDescent="0.3">
      <c r="A67" s="11">
        <v>658</v>
      </c>
      <c r="B67" s="12">
        <v>44.1</v>
      </c>
      <c r="C67" s="12">
        <v>17.399999999999999</v>
      </c>
      <c r="D67" s="11" t="str">
        <f t="shared" si="1"/>
        <v>SE</v>
      </c>
      <c r="E67" s="12">
        <v>69.5</v>
      </c>
      <c r="F67" s="12">
        <v>6.5</v>
      </c>
      <c r="G67" s="12"/>
      <c r="H67" s="12">
        <v>2</v>
      </c>
      <c r="I67" s="2"/>
      <c r="K67" s="2"/>
      <c r="L67" s="2"/>
      <c r="M67" s="1"/>
      <c r="N67" s="1"/>
    </row>
    <row r="68" spans="1:14" x14ac:dyDescent="0.3">
      <c r="A68" s="11">
        <v>659</v>
      </c>
      <c r="B68" s="11">
        <v>63</v>
      </c>
      <c r="C68" s="11">
        <v>6</v>
      </c>
      <c r="D68" s="11" t="str">
        <f t="shared" si="1"/>
        <v>SE</v>
      </c>
      <c r="E68" s="12">
        <v>75</v>
      </c>
      <c r="F68" s="12">
        <v>10</v>
      </c>
      <c r="G68" s="12"/>
      <c r="H68" s="12"/>
      <c r="I68" s="2"/>
      <c r="K68" s="2"/>
      <c r="L68" s="2"/>
      <c r="M68" s="1"/>
      <c r="N68" s="1"/>
    </row>
    <row r="69" spans="1:14" x14ac:dyDescent="0.3">
      <c r="A69" s="11">
        <v>661</v>
      </c>
      <c r="B69" s="11">
        <v>111</v>
      </c>
      <c r="C69" s="11">
        <v>6</v>
      </c>
      <c r="D69" s="11" t="str">
        <f t="shared" si="1"/>
        <v>S</v>
      </c>
      <c r="E69" s="12">
        <v>273</v>
      </c>
      <c r="F69" s="12">
        <v>3</v>
      </c>
      <c r="G69" s="12"/>
      <c r="H69" s="12"/>
      <c r="I69" s="2"/>
      <c r="K69" s="2"/>
      <c r="L69" s="2"/>
      <c r="M69" s="1"/>
      <c r="N69" s="1"/>
    </row>
    <row r="70" spans="1:14" x14ac:dyDescent="0.3">
      <c r="A70" s="11">
        <v>662</v>
      </c>
      <c r="B70" s="11">
        <v>60</v>
      </c>
      <c r="C70" s="11">
        <v>3</v>
      </c>
      <c r="D70" s="11" t="str">
        <f t="shared" si="1"/>
        <v>SE</v>
      </c>
      <c r="E70" s="12">
        <v>78</v>
      </c>
      <c r="F70" s="12">
        <v>11</v>
      </c>
      <c r="G70" s="12"/>
      <c r="H70" s="12"/>
      <c r="I70" s="2"/>
      <c r="K70" s="2"/>
      <c r="L70" s="2"/>
      <c r="M70" s="1"/>
      <c r="N70" s="1"/>
    </row>
    <row r="71" spans="1:14" x14ac:dyDescent="0.3">
      <c r="A71" s="11">
        <v>664</v>
      </c>
      <c r="B71" s="11">
        <v>305</v>
      </c>
      <c r="C71" s="11">
        <v>51</v>
      </c>
      <c r="D71" s="11" t="str">
        <f t="shared" si="1"/>
        <v>NE</v>
      </c>
      <c r="E71" s="12"/>
      <c r="F71" s="12"/>
      <c r="G71" s="12"/>
      <c r="H71" s="12"/>
      <c r="I71" s="2"/>
      <c r="K71" s="2"/>
      <c r="L71" s="2"/>
      <c r="M71" s="1"/>
      <c r="N71" s="1"/>
    </row>
    <row r="72" spans="1:14" x14ac:dyDescent="0.3">
      <c r="A72" s="11">
        <v>710</v>
      </c>
      <c r="B72" s="11">
        <v>168</v>
      </c>
      <c r="C72" s="11">
        <v>34</v>
      </c>
      <c r="D72" s="11" t="str">
        <f t="shared" si="1"/>
        <v>W</v>
      </c>
      <c r="E72" s="12"/>
      <c r="F72" s="12"/>
      <c r="G72" s="12"/>
      <c r="H72" s="12"/>
      <c r="I72" s="2"/>
      <c r="K72" s="2"/>
      <c r="L72" s="2"/>
      <c r="M72" s="1"/>
      <c r="N72" s="1"/>
    </row>
    <row r="73" spans="1:14" x14ac:dyDescent="0.3">
      <c r="A73" s="11">
        <v>714</v>
      </c>
      <c r="B73" s="11">
        <v>139</v>
      </c>
      <c r="C73" s="11">
        <v>14</v>
      </c>
      <c r="D73" s="11" t="str">
        <f t="shared" si="1"/>
        <v>SW</v>
      </c>
      <c r="E73" s="12"/>
      <c r="F73" s="12"/>
      <c r="G73" s="12"/>
      <c r="H73" s="12"/>
      <c r="I73" s="2"/>
      <c r="K73" s="2"/>
      <c r="L73" s="2"/>
      <c r="M73" s="1"/>
      <c r="N73" s="1"/>
    </row>
    <row r="74" spans="1:14" x14ac:dyDescent="0.3">
      <c r="A74" s="11">
        <v>720</v>
      </c>
      <c r="B74" s="12">
        <v>14.4</v>
      </c>
      <c r="C74" s="12">
        <v>17.7</v>
      </c>
      <c r="D74" s="11" t="str">
        <f t="shared" si="1"/>
        <v>E</v>
      </c>
      <c r="E74" s="12">
        <v>72.2</v>
      </c>
      <c r="F74" s="12">
        <v>14.2</v>
      </c>
      <c r="G74" s="12"/>
      <c r="H74" s="12">
        <v>2</v>
      </c>
      <c r="I74" s="2"/>
      <c r="K74" s="2"/>
      <c r="L74" s="2"/>
      <c r="M74" s="1"/>
      <c r="N74" s="1"/>
    </row>
    <row r="75" spans="1:14" x14ac:dyDescent="0.3">
      <c r="A75" s="11">
        <v>722</v>
      </c>
      <c r="B75" s="11">
        <v>334</v>
      </c>
      <c r="C75" s="11">
        <v>44</v>
      </c>
      <c r="D75" s="11" t="str">
        <f t="shared" si="1"/>
        <v>NE</v>
      </c>
      <c r="E75" s="11">
        <v>250</v>
      </c>
      <c r="F75" s="11">
        <v>5</v>
      </c>
      <c r="G75" s="11"/>
      <c r="H75" s="11"/>
      <c r="I75" s="1"/>
      <c r="K75" s="1"/>
      <c r="L75" s="1"/>
      <c r="M75" s="1"/>
      <c r="N75" s="1"/>
    </row>
    <row r="76" spans="1:14" x14ac:dyDescent="0.3">
      <c r="A76" s="11">
        <v>724</v>
      </c>
      <c r="B76" s="11">
        <v>111</v>
      </c>
      <c r="C76" s="11">
        <v>20</v>
      </c>
      <c r="D76" s="11" t="str">
        <f t="shared" si="1"/>
        <v>S</v>
      </c>
      <c r="E76" s="11">
        <v>68</v>
      </c>
      <c r="F76" s="11">
        <v>8</v>
      </c>
      <c r="G76" s="11"/>
      <c r="H76" s="11"/>
      <c r="I76" s="1"/>
      <c r="K76" s="1"/>
      <c r="L76" s="1"/>
      <c r="M76" s="1"/>
      <c r="N76" s="1"/>
    </row>
    <row r="77" spans="1:14" x14ac:dyDescent="0.3">
      <c r="A77" s="11">
        <v>725</v>
      </c>
      <c r="B77" s="11">
        <v>96</v>
      </c>
      <c r="C77" s="11">
        <v>12</v>
      </c>
      <c r="D77" s="11" t="str">
        <f t="shared" si="1"/>
        <v>S</v>
      </c>
      <c r="E77" s="11"/>
      <c r="F77" s="11"/>
      <c r="G77" s="11"/>
      <c r="H77" s="11"/>
      <c r="I77" s="1"/>
      <c r="K77" s="1"/>
      <c r="L77" s="1"/>
      <c r="M77" s="1"/>
      <c r="N77" s="1"/>
    </row>
    <row r="78" spans="1:14" x14ac:dyDescent="0.3">
      <c r="A78" s="11">
        <v>726</v>
      </c>
      <c r="B78" s="11">
        <v>5</v>
      </c>
      <c r="C78" s="11">
        <v>8</v>
      </c>
      <c r="D78" s="11" t="str">
        <f t="shared" si="1"/>
        <v>E</v>
      </c>
      <c r="E78" s="11"/>
      <c r="F78" s="11"/>
      <c r="G78" s="11"/>
      <c r="H78" s="11"/>
      <c r="I78" s="1"/>
      <c r="K78" s="1"/>
      <c r="L78" s="1"/>
      <c r="M78" s="1"/>
      <c r="N78" s="1"/>
    </row>
    <row r="79" spans="1:14" x14ac:dyDescent="0.3">
      <c r="A79" s="11">
        <v>728</v>
      </c>
      <c r="B79" s="11">
        <v>333</v>
      </c>
      <c r="C79" s="11">
        <v>26</v>
      </c>
      <c r="D79" s="11" t="str">
        <f t="shared" si="1"/>
        <v>NE</v>
      </c>
      <c r="E79" s="11">
        <v>83</v>
      </c>
      <c r="F79" s="11">
        <v>20</v>
      </c>
      <c r="G79" s="11"/>
      <c r="H79" s="11"/>
      <c r="I79" s="1"/>
      <c r="K79" s="1"/>
      <c r="L79" s="1"/>
      <c r="M79" s="1"/>
      <c r="N79" s="1"/>
    </row>
    <row r="80" spans="1:14" x14ac:dyDescent="0.3">
      <c r="A80" s="11">
        <v>731</v>
      </c>
      <c r="B80" s="11">
        <v>31</v>
      </c>
      <c r="C80" s="11">
        <v>13</v>
      </c>
      <c r="D80" s="11" t="str">
        <f t="shared" si="1"/>
        <v>SE</v>
      </c>
      <c r="E80" s="11">
        <v>19</v>
      </c>
      <c r="F80" s="11">
        <v>10</v>
      </c>
      <c r="G80" s="11"/>
      <c r="H80" s="11"/>
      <c r="I80" s="1"/>
      <c r="K80" s="1"/>
      <c r="L80" s="1"/>
      <c r="M80" s="1"/>
      <c r="N80" s="1"/>
    </row>
    <row r="81" spans="1:14" x14ac:dyDescent="0.3">
      <c r="A81" s="11">
        <v>733</v>
      </c>
      <c r="B81" s="11">
        <v>338</v>
      </c>
      <c r="C81" s="11">
        <v>14</v>
      </c>
      <c r="D81" s="11" t="str">
        <f t="shared" si="1"/>
        <v>E</v>
      </c>
      <c r="E81" s="11">
        <v>103</v>
      </c>
      <c r="F81" s="11">
        <v>9</v>
      </c>
      <c r="G81" s="11"/>
      <c r="H81" s="11"/>
      <c r="I81" s="1"/>
      <c r="K81" s="1"/>
      <c r="L81" s="1"/>
      <c r="M81" s="1"/>
      <c r="N81" s="1"/>
    </row>
    <row r="82" spans="1:14" x14ac:dyDescent="0.3">
      <c r="A82" s="11">
        <v>736</v>
      </c>
      <c r="B82" s="11">
        <v>228</v>
      </c>
      <c r="C82" s="11">
        <v>15</v>
      </c>
      <c r="D82" s="11" t="str">
        <f t="shared" si="1"/>
        <v>NW</v>
      </c>
      <c r="E82" s="11"/>
      <c r="F82" s="11"/>
      <c r="G82" s="11"/>
      <c r="H82" s="11"/>
      <c r="I82" s="1"/>
      <c r="K82" s="1"/>
      <c r="L82" s="1"/>
      <c r="M82" s="1"/>
      <c r="N82" s="1"/>
    </row>
    <row r="83" spans="1:14" x14ac:dyDescent="0.3">
      <c r="A83" s="11">
        <v>739</v>
      </c>
      <c r="B83" s="11">
        <v>147</v>
      </c>
      <c r="C83" s="11">
        <v>27</v>
      </c>
      <c r="D83" s="11" t="str">
        <f t="shared" si="1"/>
        <v>SW</v>
      </c>
      <c r="E83" s="11"/>
      <c r="F83" s="11"/>
      <c r="G83" s="11"/>
      <c r="H83" s="11"/>
      <c r="I83" s="1"/>
      <c r="K83" s="1"/>
      <c r="L83" s="1"/>
      <c r="M83" s="1"/>
      <c r="N83" s="1"/>
    </row>
    <row r="84" spans="1:14" x14ac:dyDescent="0.3">
      <c r="A84" s="11">
        <v>741</v>
      </c>
      <c r="B84" s="11">
        <v>85.4</v>
      </c>
      <c r="C84" s="11">
        <v>17</v>
      </c>
      <c r="D84" s="11" t="str">
        <f t="shared" si="1"/>
        <v>S</v>
      </c>
      <c r="E84" s="11"/>
      <c r="F84" s="11"/>
      <c r="G84" s="11"/>
      <c r="H84" s="11">
        <v>2</v>
      </c>
      <c r="I84" s="1"/>
      <c r="K84" s="1"/>
      <c r="L84" s="1"/>
      <c r="M84" s="1"/>
      <c r="N84" s="1"/>
    </row>
    <row r="85" spans="1:14" x14ac:dyDescent="0.3">
      <c r="A85" s="11">
        <v>745</v>
      </c>
      <c r="B85" s="11">
        <v>75</v>
      </c>
      <c r="C85" s="11">
        <v>34</v>
      </c>
      <c r="D85" s="11" t="str">
        <f t="shared" si="1"/>
        <v>S</v>
      </c>
      <c r="E85" s="11"/>
      <c r="F85" s="11"/>
      <c r="G85" s="11"/>
      <c r="H85" s="11"/>
      <c r="I85" s="1"/>
      <c r="K85" s="1"/>
      <c r="L85" s="1"/>
      <c r="M85" s="1"/>
      <c r="N85" s="1"/>
    </row>
    <row r="86" spans="1:14" x14ac:dyDescent="0.3">
      <c r="A86" s="11">
        <v>747</v>
      </c>
      <c r="B86" s="11">
        <v>137</v>
      </c>
      <c r="C86" s="11">
        <v>23</v>
      </c>
      <c r="D86" s="11" t="str">
        <f t="shared" si="1"/>
        <v>SW</v>
      </c>
      <c r="E86" s="11">
        <v>242</v>
      </c>
      <c r="F86" s="11">
        <v>20</v>
      </c>
      <c r="G86" s="11"/>
      <c r="H86" s="11"/>
      <c r="I86" s="1"/>
      <c r="K86" s="1"/>
      <c r="L86" s="1"/>
      <c r="M86" s="1"/>
      <c r="N86" s="1"/>
    </row>
    <row r="87" spans="1:14" x14ac:dyDescent="0.3">
      <c r="A87" s="11">
        <v>748</v>
      </c>
      <c r="B87" s="11">
        <v>118.8</v>
      </c>
      <c r="C87" s="11">
        <v>25.5</v>
      </c>
      <c r="D87" s="11" t="str">
        <f t="shared" si="1"/>
        <v>SW</v>
      </c>
      <c r="E87" s="11"/>
      <c r="F87" s="11"/>
      <c r="G87" s="11"/>
      <c r="H87" s="11">
        <v>3</v>
      </c>
      <c r="I87" s="1"/>
      <c r="K87" s="1"/>
      <c r="L87" s="1"/>
      <c r="M87" s="1"/>
      <c r="N87" s="1"/>
    </row>
    <row r="88" spans="1:14" x14ac:dyDescent="0.3">
      <c r="A88" s="11" t="s">
        <v>80</v>
      </c>
      <c r="B88" s="11">
        <v>143</v>
      </c>
      <c r="C88" s="11">
        <v>15</v>
      </c>
      <c r="D88" s="11" t="str">
        <f t="shared" si="1"/>
        <v>SW</v>
      </c>
      <c r="E88" s="11"/>
      <c r="F88" s="11"/>
      <c r="G88" s="11"/>
      <c r="H88" s="11"/>
      <c r="I88" s="1"/>
      <c r="K88" s="1"/>
      <c r="L88" s="1"/>
      <c r="M88" s="1"/>
      <c r="N88" s="1"/>
    </row>
    <row r="89" spans="1:14" x14ac:dyDescent="0.3">
      <c r="A89" s="11" t="s">
        <v>81</v>
      </c>
      <c r="B89" s="11">
        <v>121</v>
      </c>
      <c r="C89" s="11">
        <v>18</v>
      </c>
      <c r="D89" s="11" t="str">
        <f t="shared" si="1"/>
        <v>SW</v>
      </c>
      <c r="E89" s="11"/>
      <c r="F89" s="11"/>
      <c r="G89" s="11"/>
      <c r="H89" s="11"/>
      <c r="I89" s="1"/>
      <c r="K89" s="1"/>
      <c r="L89" s="1"/>
      <c r="M89" s="1"/>
      <c r="N89" s="1"/>
    </row>
    <row r="90" spans="1:14" x14ac:dyDescent="0.3">
      <c r="A90" s="11" t="s">
        <v>82</v>
      </c>
      <c r="B90" s="11">
        <v>12</v>
      </c>
      <c r="C90" s="11">
        <v>16</v>
      </c>
      <c r="D90" s="11" t="str">
        <f t="shared" si="1"/>
        <v>E</v>
      </c>
      <c r="E90" s="11" t="s">
        <v>83</v>
      </c>
      <c r="F90" s="11"/>
      <c r="G90" s="11"/>
      <c r="H90" s="11"/>
      <c r="I90" s="1"/>
      <c r="K90" s="1"/>
      <c r="L90" s="1"/>
      <c r="M90" s="1"/>
      <c r="N90" s="1"/>
    </row>
    <row r="91" spans="1:14" x14ac:dyDescent="0.3">
      <c r="A91" s="11">
        <v>759</v>
      </c>
      <c r="B91" s="11">
        <v>33</v>
      </c>
      <c r="C91" s="11">
        <v>25</v>
      </c>
      <c r="D91" s="11" t="str">
        <f t="shared" si="1"/>
        <v>SE</v>
      </c>
      <c r="E91" s="11"/>
      <c r="F91" s="11"/>
      <c r="G91" s="11"/>
      <c r="H91" s="11"/>
      <c r="I91" s="1"/>
      <c r="K91" s="1"/>
      <c r="L91" s="1"/>
      <c r="M91" s="1"/>
      <c r="N91" s="1"/>
    </row>
    <row r="92" spans="1:14" x14ac:dyDescent="0.3">
      <c r="A92" s="11">
        <v>822</v>
      </c>
      <c r="B92" s="11">
        <v>115</v>
      </c>
      <c r="C92" s="11">
        <v>65</v>
      </c>
      <c r="D92" s="11" t="str">
        <f t="shared" si="1"/>
        <v>SW</v>
      </c>
      <c r="E92" s="11"/>
      <c r="F92" s="11"/>
      <c r="G92" s="11"/>
      <c r="H92" s="11"/>
      <c r="I92" s="1"/>
      <c r="K92" s="1"/>
      <c r="L92" s="1"/>
      <c r="M92" s="1"/>
      <c r="N92" s="1"/>
    </row>
    <row r="93" spans="1:14" x14ac:dyDescent="0.3">
      <c r="A93" s="11">
        <v>827</v>
      </c>
      <c r="B93" s="11">
        <v>293.3</v>
      </c>
      <c r="C93" s="11">
        <v>62.3</v>
      </c>
      <c r="D93" s="11" t="str">
        <f t="shared" si="1"/>
        <v>NE</v>
      </c>
      <c r="E93" s="11">
        <v>313</v>
      </c>
      <c r="F93" s="11">
        <v>9</v>
      </c>
      <c r="G93" s="11" t="s">
        <v>84</v>
      </c>
      <c r="H93" s="11">
        <v>7</v>
      </c>
      <c r="I93" s="1"/>
      <c r="K93" s="1"/>
      <c r="L93" s="1"/>
      <c r="M93" s="1"/>
      <c r="N93" s="1"/>
    </row>
    <row r="94" spans="1:14" x14ac:dyDescent="0.3">
      <c r="A94" s="11">
        <v>829</v>
      </c>
      <c r="B94" s="11">
        <v>282</v>
      </c>
      <c r="C94" s="11">
        <v>67</v>
      </c>
      <c r="D94" s="11" t="str">
        <f t="shared" si="1"/>
        <v>N</v>
      </c>
      <c r="E94" s="11"/>
      <c r="F94" s="11"/>
      <c r="G94" s="11"/>
      <c r="H94" s="11"/>
      <c r="I94" s="1"/>
      <c r="K94" s="1"/>
      <c r="L94" s="1"/>
      <c r="M94" s="1"/>
      <c r="N94" s="1"/>
    </row>
    <row r="95" spans="1:14" x14ac:dyDescent="0.3">
      <c r="A95" s="11">
        <v>884</v>
      </c>
      <c r="B95" s="11">
        <v>91</v>
      </c>
      <c r="C95" s="11">
        <v>13</v>
      </c>
      <c r="D95" s="11" t="str">
        <f t="shared" si="1"/>
        <v>S</v>
      </c>
      <c r="E95" s="11">
        <v>243</v>
      </c>
      <c r="F95" s="11">
        <v>6</v>
      </c>
      <c r="G95" s="11"/>
      <c r="H95" s="11"/>
      <c r="I95" s="1"/>
      <c r="K95" s="1"/>
      <c r="L95" s="1"/>
      <c r="M95" s="1"/>
      <c r="N95" s="1"/>
    </row>
    <row r="96" spans="1:14" x14ac:dyDescent="0.3">
      <c r="A96" s="11">
        <v>885</v>
      </c>
      <c r="B96" s="11">
        <v>30.8</v>
      </c>
      <c r="C96" s="11">
        <v>22.2</v>
      </c>
      <c r="D96" s="11" t="str">
        <f t="shared" si="1"/>
        <v>SE</v>
      </c>
      <c r="E96" s="11">
        <v>70.2</v>
      </c>
      <c r="F96" s="11">
        <v>11</v>
      </c>
      <c r="G96" s="11"/>
      <c r="H96" s="11">
        <v>2</v>
      </c>
      <c r="I96" s="1"/>
      <c r="K96" s="1"/>
      <c r="L96" s="1"/>
      <c r="M96" s="1"/>
      <c r="N96" s="1"/>
    </row>
    <row r="97" spans="1:14" x14ac:dyDescent="0.3">
      <c r="A97" s="11">
        <v>886</v>
      </c>
      <c r="B97" s="11">
        <v>35</v>
      </c>
      <c r="C97" s="11">
        <v>18</v>
      </c>
      <c r="D97" s="11" t="str">
        <f t="shared" si="1"/>
        <v>SE</v>
      </c>
      <c r="E97" s="11">
        <v>80</v>
      </c>
      <c r="F97" s="11">
        <v>15</v>
      </c>
      <c r="G97" s="11"/>
      <c r="H97" s="11"/>
      <c r="I97" s="1"/>
      <c r="K97" s="1"/>
      <c r="L97" s="1"/>
      <c r="M97" s="1"/>
      <c r="N97" s="1"/>
    </row>
    <row r="98" spans="1:14" x14ac:dyDescent="0.3">
      <c r="A98" s="11">
        <v>919</v>
      </c>
      <c r="B98" s="11">
        <v>37</v>
      </c>
      <c r="C98" s="11">
        <v>16.3</v>
      </c>
      <c r="D98" s="11" t="str">
        <f t="shared" si="1"/>
        <v>SE</v>
      </c>
      <c r="E98" s="11">
        <v>52.2</v>
      </c>
      <c r="F98" s="11">
        <v>9.5</v>
      </c>
      <c r="G98" s="11"/>
      <c r="H98" s="11">
        <v>9</v>
      </c>
      <c r="I98" s="1"/>
      <c r="K98" s="1"/>
      <c r="L98" s="1"/>
      <c r="M98" s="1"/>
      <c r="N98" s="1"/>
    </row>
    <row r="99" spans="1:14" x14ac:dyDescent="0.3">
      <c r="A99" s="11">
        <v>920</v>
      </c>
      <c r="B99" s="11">
        <v>49.6</v>
      </c>
      <c r="C99" s="11">
        <v>13.9</v>
      </c>
      <c r="D99" s="11" t="str">
        <f t="shared" si="1"/>
        <v>SE</v>
      </c>
      <c r="E99" s="11">
        <v>228.5</v>
      </c>
      <c r="F99" s="11">
        <v>3.6</v>
      </c>
      <c r="G99" s="11"/>
      <c r="H99" s="11">
        <v>2</v>
      </c>
      <c r="I99" s="1"/>
      <c r="K99" s="1"/>
      <c r="L99" s="1"/>
      <c r="M99" s="1"/>
      <c r="N99" s="1"/>
    </row>
    <row r="100" spans="1:14" x14ac:dyDescent="0.3">
      <c r="A100" s="11">
        <v>924</v>
      </c>
      <c r="B100" s="11">
        <v>231.4</v>
      </c>
      <c r="C100" s="11">
        <v>9.1</v>
      </c>
      <c r="D100" s="11" t="str">
        <f t="shared" si="1"/>
        <v>NW</v>
      </c>
      <c r="E100" s="11">
        <v>234.5</v>
      </c>
      <c r="F100" s="11">
        <v>2.5</v>
      </c>
      <c r="G100" s="11"/>
      <c r="H100" s="11">
        <v>2</v>
      </c>
      <c r="I100" s="1"/>
      <c r="K100" s="1"/>
      <c r="L100" s="1"/>
      <c r="M100" s="1"/>
      <c r="N100" s="1"/>
    </row>
    <row r="101" spans="1:14" x14ac:dyDescent="0.3">
      <c r="A101" s="11">
        <v>928</v>
      </c>
      <c r="B101" s="11">
        <v>161.5</v>
      </c>
      <c r="C101" s="11">
        <v>7.4</v>
      </c>
      <c r="D101" s="11" t="str">
        <f t="shared" si="1"/>
        <v>W</v>
      </c>
      <c r="E101" s="11"/>
      <c r="F101" s="11"/>
      <c r="G101" s="11"/>
      <c r="H101" s="11">
        <v>5</v>
      </c>
      <c r="I101" s="1"/>
      <c r="K101" s="1"/>
      <c r="L101" s="1"/>
      <c r="M101" s="1"/>
      <c r="N101" s="1"/>
    </row>
    <row r="102" spans="1:14" x14ac:dyDescent="0.3">
      <c r="A102" s="11">
        <v>980</v>
      </c>
      <c r="B102" s="11">
        <v>97</v>
      </c>
      <c r="C102" s="11">
        <v>87</v>
      </c>
      <c r="D102" s="11" t="str">
        <f t="shared" si="1"/>
        <v>S</v>
      </c>
      <c r="E102" s="11">
        <v>280</v>
      </c>
      <c r="F102" s="11">
        <v>20</v>
      </c>
      <c r="G102" s="11"/>
      <c r="H102" s="11"/>
      <c r="I102" s="1"/>
      <c r="K102" s="1"/>
      <c r="L102" s="1"/>
      <c r="M102" s="1"/>
      <c r="N102" s="1"/>
    </row>
    <row r="103" spans="1:14" x14ac:dyDescent="0.3">
      <c r="A103" s="11">
        <v>999</v>
      </c>
      <c r="B103" s="11">
        <v>228</v>
      </c>
      <c r="C103" s="11">
        <v>7.7</v>
      </c>
      <c r="D103" s="11" t="str">
        <f t="shared" si="1"/>
        <v>NW</v>
      </c>
      <c r="E103" s="11"/>
      <c r="F103" s="11"/>
      <c r="G103" s="11"/>
      <c r="H103" s="11">
        <v>2</v>
      </c>
      <c r="I103" s="1"/>
      <c r="K103" s="1"/>
      <c r="L103" s="1"/>
      <c r="M103" s="1"/>
      <c r="N103" s="1"/>
    </row>
    <row r="104" spans="1:14" x14ac:dyDescent="0.3">
      <c r="A104" s="11">
        <v>1003</v>
      </c>
      <c r="B104" s="11">
        <v>97</v>
      </c>
      <c r="C104" s="11">
        <v>33</v>
      </c>
      <c r="D104" s="11" t="str">
        <f t="shared" si="1"/>
        <v>S</v>
      </c>
      <c r="E104" s="11">
        <v>268</v>
      </c>
      <c r="F104" s="11">
        <v>9</v>
      </c>
      <c r="G104" s="11"/>
      <c r="H104" s="11"/>
      <c r="I104" s="1"/>
      <c r="K104" s="1"/>
      <c r="L104" s="1"/>
      <c r="M104" s="1"/>
      <c r="N104" s="1"/>
    </row>
    <row r="105" spans="1:14" x14ac:dyDescent="0.3">
      <c r="A105" s="11">
        <v>1004</v>
      </c>
      <c r="B105" s="11">
        <v>77</v>
      </c>
      <c r="C105" s="11">
        <v>27</v>
      </c>
      <c r="D105" s="11" t="str">
        <f t="shared" si="1"/>
        <v>S</v>
      </c>
      <c r="E105" s="11"/>
      <c r="F105" s="11"/>
      <c r="G105" s="11"/>
      <c r="H105" s="11"/>
      <c r="I105" s="1"/>
      <c r="K105" s="1"/>
      <c r="L105" s="1"/>
      <c r="M105" s="1"/>
      <c r="N105" s="1"/>
    </row>
    <row r="106" spans="1:14" x14ac:dyDescent="0.3">
      <c r="A106" s="11">
        <v>1005</v>
      </c>
      <c r="B106" s="11">
        <v>16</v>
      </c>
      <c r="C106" s="11">
        <v>25.1</v>
      </c>
      <c r="D106" s="11" t="str">
        <f t="shared" si="1"/>
        <v>E</v>
      </c>
      <c r="E106" s="11">
        <v>78.5</v>
      </c>
      <c r="F106" s="11">
        <v>18.899999999999999</v>
      </c>
      <c r="G106" s="11"/>
      <c r="H106" s="11">
        <v>2</v>
      </c>
      <c r="I106" s="1"/>
      <c r="K106" s="1"/>
      <c r="L106" s="1"/>
      <c r="M106" s="1"/>
      <c r="N106" s="1"/>
    </row>
    <row r="107" spans="1:14" x14ac:dyDescent="0.3">
      <c r="A107" s="11">
        <v>1009</v>
      </c>
      <c r="B107" s="11">
        <v>32.700000000000003</v>
      </c>
      <c r="C107" s="11">
        <v>27.2</v>
      </c>
      <c r="D107" s="11" t="str">
        <f t="shared" si="1"/>
        <v>SE</v>
      </c>
      <c r="E107" s="11"/>
      <c r="F107" s="11"/>
      <c r="G107" s="11"/>
      <c r="H107" s="11">
        <v>2</v>
      </c>
      <c r="I107" s="1"/>
      <c r="K107" s="1"/>
      <c r="L107" s="1"/>
      <c r="M107" s="1"/>
      <c r="N107" s="1"/>
    </row>
    <row r="108" spans="1:14" x14ac:dyDescent="0.3">
      <c r="A108" s="11">
        <v>1010</v>
      </c>
      <c r="B108" s="11">
        <v>16.600000000000001</v>
      </c>
      <c r="C108" s="11">
        <v>15.6</v>
      </c>
      <c r="D108" s="11" t="str">
        <f t="shared" si="1"/>
        <v>E</v>
      </c>
      <c r="E108" s="11">
        <v>65</v>
      </c>
      <c r="F108" s="11">
        <v>8.1999999999999993</v>
      </c>
      <c r="G108" s="11"/>
      <c r="H108" s="11">
        <v>2</v>
      </c>
      <c r="I108" s="1"/>
      <c r="K108" s="1"/>
      <c r="L108" s="1"/>
      <c r="M108" s="1"/>
      <c r="N108" s="1"/>
    </row>
    <row r="109" spans="1:14" x14ac:dyDescent="0.3">
      <c r="A109" s="11">
        <v>1012</v>
      </c>
      <c r="B109" s="11">
        <v>222</v>
      </c>
      <c r="C109" s="11">
        <v>56</v>
      </c>
      <c r="D109" s="11" t="str">
        <f t="shared" si="1"/>
        <v>NW</v>
      </c>
      <c r="E109" s="11"/>
      <c r="F109" s="11"/>
      <c r="G109" s="11"/>
      <c r="H109" s="11"/>
      <c r="I109" s="1"/>
      <c r="K109" s="1"/>
      <c r="L109" s="1"/>
      <c r="M109" s="1"/>
      <c r="N109" s="1"/>
    </row>
    <row r="110" spans="1:14" x14ac:dyDescent="0.3">
      <c r="A110" s="11">
        <v>1014</v>
      </c>
      <c r="B110" s="11">
        <v>11</v>
      </c>
      <c r="C110" s="11">
        <v>22</v>
      </c>
      <c r="D110" s="11" t="str">
        <f t="shared" si="1"/>
        <v>E</v>
      </c>
      <c r="E110" s="11">
        <v>88</v>
      </c>
      <c r="F110" s="11">
        <v>20</v>
      </c>
      <c r="G110" s="11"/>
      <c r="H110" s="11"/>
      <c r="I110" s="1"/>
      <c r="K110" s="1"/>
      <c r="L110" s="1"/>
      <c r="M110" s="1"/>
      <c r="N110" s="1"/>
    </row>
    <row r="111" spans="1:14" x14ac:dyDescent="0.3">
      <c r="A111" s="11">
        <v>1015</v>
      </c>
      <c r="B111" s="11">
        <v>6</v>
      </c>
      <c r="C111" s="11">
        <v>29.5</v>
      </c>
      <c r="D111" s="11" t="str">
        <f t="shared" si="1"/>
        <v>E</v>
      </c>
      <c r="E111" s="11"/>
      <c r="F111" s="11"/>
      <c r="G111" s="11"/>
      <c r="H111" s="11">
        <v>2</v>
      </c>
      <c r="I111" s="1"/>
      <c r="K111" s="1"/>
      <c r="L111" s="1"/>
      <c r="M111" s="1"/>
      <c r="N111" s="1"/>
    </row>
    <row r="112" spans="1:14" x14ac:dyDescent="0.3">
      <c r="A112" s="11">
        <v>1016</v>
      </c>
      <c r="B112" s="11">
        <v>3</v>
      </c>
      <c r="C112" s="11">
        <v>20</v>
      </c>
      <c r="D112" s="11" t="str">
        <f t="shared" si="1"/>
        <v>E</v>
      </c>
      <c r="E112" s="11">
        <v>56</v>
      </c>
      <c r="F112" s="11">
        <v>16</v>
      </c>
      <c r="G112" s="11"/>
      <c r="H112" s="11"/>
      <c r="I112" s="1"/>
      <c r="K112" s="1"/>
      <c r="L112" s="1"/>
      <c r="M112" s="1"/>
      <c r="N112" s="1"/>
    </row>
    <row r="113" spans="1:14" x14ac:dyDescent="0.3">
      <c r="A113" s="11">
        <v>1017</v>
      </c>
      <c r="B113" s="11">
        <v>68</v>
      </c>
      <c r="C113" s="11">
        <v>12</v>
      </c>
      <c r="D113" s="11" t="str">
        <f t="shared" si="1"/>
        <v>S</v>
      </c>
      <c r="E113" s="11">
        <v>232</v>
      </c>
      <c r="F113" s="11">
        <v>3</v>
      </c>
      <c r="G113" s="11"/>
      <c r="H113" s="11"/>
      <c r="I113" s="1"/>
      <c r="K113" s="1"/>
      <c r="L113" s="1"/>
      <c r="M113" s="1"/>
      <c r="N113" s="1"/>
    </row>
    <row r="114" spans="1:14" x14ac:dyDescent="0.3">
      <c r="A114" s="11">
        <v>1019</v>
      </c>
      <c r="B114" s="11">
        <v>185</v>
      </c>
      <c r="C114" s="11">
        <v>59</v>
      </c>
      <c r="D114" s="11" t="str">
        <f t="shared" si="1"/>
        <v>W</v>
      </c>
      <c r="E114" s="11"/>
      <c r="F114" s="11"/>
      <c r="G114" s="11"/>
      <c r="H114" s="11"/>
      <c r="I114" s="1"/>
      <c r="K114" s="1"/>
      <c r="L114" s="1"/>
      <c r="M114" s="1"/>
      <c r="N114" s="1"/>
    </row>
    <row r="115" spans="1:14" x14ac:dyDescent="0.3">
      <c r="A115" s="11">
        <v>1025</v>
      </c>
      <c r="B115" s="11">
        <v>33</v>
      </c>
      <c r="C115" s="11">
        <v>20</v>
      </c>
      <c r="D115" s="11" t="str">
        <f t="shared" si="1"/>
        <v>SE</v>
      </c>
      <c r="E115" s="11">
        <v>64</v>
      </c>
      <c r="F115" s="11">
        <v>8</v>
      </c>
      <c r="G115" s="11"/>
      <c r="H115" s="11"/>
      <c r="I115" s="1"/>
      <c r="K115" s="1"/>
      <c r="L115" s="1"/>
      <c r="M115" s="1"/>
      <c r="N115" s="1"/>
    </row>
    <row r="116" spans="1:14" x14ac:dyDescent="0.3">
      <c r="A116" s="11">
        <v>1026</v>
      </c>
      <c r="B116" s="11">
        <v>23.1</v>
      </c>
      <c r="C116" s="11">
        <v>16.8</v>
      </c>
      <c r="D116" s="11" t="str">
        <f t="shared" si="1"/>
        <v>SE</v>
      </c>
      <c r="E116" s="11">
        <v>86.9</v>
      </c>
      <c r="F116" s="11">
        <v>9.6999999999999993</v>
      </c>
      <c r="G116" s="11"/>
      <c r="H116" s="11">
        <v>2</v>
      </c>
      <c r="I116" s="1"/>
      <c r="K116" s="1"/>
      <c r="L116" s="1"/>
      <c r="M116" s="1"/>
      <c r="N116" s="1"/>
    </row>
    <row r="117" spans="1:14" x14ac:dyDescent="0.3">
      <c r="A117" s="11" t="s">
        <v>85</v>
      </c>
      <c r="B117" s="11">
        <v>5.2</v>
      </c>
      <c r="C117" s="11">
        <v>13.5</v>
      </c>
      <c r="D117" s="11" t="str">
        <f t="shared" si="1"/>
        <v>E</v>
      </c>
      <c r="E117" s="11">
        <v>65</v>
      </c>
      <c r="F117" s="11">
        <v>10.3</v>
      </c>
      <c r="G117" s="11"/>
      <c r="H117" s="11">
        <v>3</v>
      </c>
      <c r="I117" s="1"/>
      <c r="K117" s="1"/>
      <c r="L117" s="1"/>
      <c r="M117" s="1"/>
      <c r="N117" s="1"/>
    </row>
    <row r="118" spans="1:14" x14ac:dyDescent="0.3">
      <c r="A118" s="11" t="s">
        <v>86</v>
      </c>
      <c r="B118" s="11">
        <v>134.6</v>
      </c>
      <c r="C118" s="11">
        <v>68.2</v>
      </c>
      <c r="D118" s="11" t="str">
        <f t="shared" si="1"/>
        <v>SW</v>
      </c>
      <c r="E118" s="11"/>
      <c r="F118" s="11"/>
      <c r="G118" s="11"/>
      <c r="H118" s="11">
        <v>4</v>
      </c>
      <c r="I118" s="1"/>
      <c r="K118" s="1"/>
      <c r="L118" s="1"/>
      <c r="M118" s="1"/>
      <c r="N118" s="1"/>
    </row>
    <row r="119" spans="1:14" x14ac:dyDescent="0.3">
      <c r="A119" s="11" t="s">
        <v>87</v>
      </c>
      <c r="B119" s="11">
        <v>8.4</v>
      </c>
      <c r="C119" s="11">
        <v>14.4</v>
      </c>
      <c r="D119" s="11" t="str">
        <f t="shared" si="1"/>
        <v>E</v>
      </c>
      <c r="E119" s="11">
        <v>58.7</v>
      </c>
      <c r="F119" s="11">
        <v>11.3</v>
      </c>
      <c r="G119" s="11"/>
      <c r="H119" s="11">
        <v>4</v>
      </c>
      <c r="I119" s="1"/>
      <c r="K119" s="1"/>
      <c r="L119" s="1"/>
      <c r="M119" s="1"/>
      <c r="N119" s="1"/>
    </row>
    <row r="120" spans="1:14" x14ac:dyDescent="0.3">
      <c r="A120" s="11" t="s">
        <v>88</v>
      </c>
      <c r="B120" s="11">
        <v>288.5</v>
      </c>
      <c r="C120" s="11">
        <v>22</v>
      </c>
      <c r="D120" s="11" t="str">
        <f t="shared" si="1"/>
        <v>N</v>
      </c>
      <c r="E120" s="11"/>
      <c r="F120" s="11"/>
      <c r="G120" s="11"/>
      <c r="H120" s="11">
        <v>2</v>
      </c>
      <c r="I120" s="1"/>
      <c r="K120" s="1"/>
      <c r="L120" s="1"/>
      <c r="M120" s="1"/>
      <c r="N120" s="1"/>
    </row>
    <row r="121" spans="1:14" x14ac:dyDescent="0.3">
      <c r="A121" s="11" t="s">
        <v>89</v>
      </c>
      <c r="B121" s="11">
        <v>46</v>
      </c>
      <c r="C121" s="11">
        <v>14</v>
      </c>
      <c r="D121" s="11" t="str">
        <f t="shared" si="1"/>
        <v>SE</v>
      </c>
      <c r="E121" s="11">
        <v>67</v>
      </c>
      <c r="F121" s="11">
        <v>3</v>
      </c>
      <c r="G121" s="11"/>
      <c r="H121" s="11"/>
      <c r="I121" s="1"/>
      <c r="K121" s="1"/>
      <c r="L121" s="1"/>
      <c r="M121" s="1"/>
      <c r="N121" s="1"/>
    </row>
    <row r="122" spans="1:14" x14ac:dyDescent="0.3">
      <c r="A122" s="11" t="s">
        <v>90</v>
      </c>
      <c r="B122" s="11">
        <v>13.1</v>
      </c>
      <c r="C122" s="11">
        <v>14.4</v>
      </c>
      <c r="D122" s="11" t="str">
        <f t="shared" si="1"/>
        <v>E</v>
      </c>
      <c r="E122" s="11">
        <v>72.2</v>
      </c>
      <c r="F122" s="11">
        <v>10.199999999999999</v>
      </c>
      <c r="G122" s="11"/>
      <c r="H122" s="11">
        <v>4</v>
      </c>
      <c r="I122" s="1"/>
      <c r="K122" s="1"/>
      <c r="L122" s="1"/>
      <c r="M122" s="1"/>
      <c r="N122" s="1"/>
    </row>
    <row r="123" spans="1:14" x14ac:dyDescent="0.3">
      <c r="A123" s="11" t="s">
        <v>91</v>
      </c>
      <c r="B123" s="11">
        <v>62.3</v>
      </c>
      <c r="C123" s="11">
        <v>54.1</v>
      </c>
      <c r="D123" s="11" t="str">
        <f t="shared" si="1"/>
        <v>SE</v>
      </c>
      <c r="E123" s="11">
        <v>99</v>
      </c>
      <c r="F123" s="11">
        <v>34</v>
      </c>
      <c r="G123" s="11"/>
      <c r="H123" s="11">
        <v>3</v>
      </c>
      <c r="I123" s="1"/>
      <c r="K123" s="1"/>
      <c r="L123" s="1"/>
      <c r="M123" s="1"/>
      <c r="N123" s="1"/>
    </row>
    <row r="124" spans="1:14" x14ac:dyDescent="0.3">
      <c r="A124" s="11">
        <v>1033</v>
      </c>
      <c r="B124" s="11">
        <v>2</v>
      </c>
      <c r="C124" s="11">
        <v>23</v>
      </c>
      <c r="D124" s="11" t="str">
        <f t="shared" si="1"/>
        <v>E</v>
      </c>
      <c r="E124" s="11">
        <v>58</v>
      </c>
      <c r="F124" s="11">
        <v>22</v>
      </c>
      <c r="G124" s="11"/>
      <c r="H124" s="11"/>
      <c r="I124" s="1"/>
      <c r="K124" s="1"/>
      <c r="L124" s="1"/>
      <c r="M124" s="1"/>
      <c r="N124" s="1"/>
    </row>
    <row r="125" spans="1:14" x14ac:dyDescent="0.3">
      <c r="A125" s="11">
        <v>1034</v>
      </c>
      <c r="B125" s="11">
        <v>334</v>
      </c>
      <c r="C125" s="11">
        <v>65</v>
      </c>
      <c r="D125" s="11" t="str">
        <f t="shared" si="1"/>
        <v>NE</v>
      </c>
      <c r="E125" s="11"/>
      <c r="F125" s="11"/>
      <c r="G125" s="11"/>
      <c r="H125" s="11"/>
      <c r="I125" s="1"/>
      <c r="K125" s="1"/>
      <c r="L125" s="1"/>
      <c r="M125" s="1"/>
      <c r="N125" s="1"/>
    </row>
    <row r="126" spans="1:14" x14ac:dyDescent="0.3">
      <c r="A126" s="11">
        <v>1035</v>
      </c>
      <c r="B126" s="11">
        <v>153</v>
      </c>
      <c r="C126" s="11">
        <v>30</v>
      </c>
      <c r="D126" s="11" t="str">
        <f t="shared" si="1"/>
        <v>SW</v>
      </c>
      <c r="E126" s="11"/>
      <c r="F126" s="11"/>
      <c r="G126" s="11"/>
      <c r="H126" s="11"/>
      <c r="I126" s="1"/>
      <c r="K126" s="1"/>
      <c r="L126" s="1"/>
      <c r="M126" s="1"/>
      <c r="N126" s="1"/>
    </row>
    <row r="127" spans="1:14" x14ac:dyDescent="0.3">
      <c r="A127" s="11">
        <v>1038</v>
      </c>
      <c r="B127" s="11">
        <v>157</v>
      </c>
      <c r="C127" s="11">
        <v>18</v>
      </c>
      <c r="D127" s="11" t="str">
        <f t="shared" si="1"/>
        <v>SW</v>
      </c>
      <c r="E127" s="11">
        <v>254</v>
      </c>
      <c r="F127" s="11">
        <v>18</v>
      </c>
      <c r="G127" s="11"/>
      <c r="H127" s="11"/>
      <c r="I127" s="1"/>
      <c r="K127" s="1"/>
      <c r="L127" s="1"/>
      <c r="M127" s="1"/>
      <c r="N127" s="1"/>
    </row>
    <row r="128" spans="1:14" x14ac:dyDescent="0.3">
      <c r="A128" s="11">
        <v>1088</v>
      </c>
      <c r="B128" s="11">
        <v>111</v>
      </c>
      <c r="C128" s="11">
        <v>14</v>
      </c>
      <c r="D128" s="11" t="str">
        <f t="shared" si="1"/>
        <v>S</v>
      </c>
      <c r="E128" s="11"/>
      <c r="F128" s="11"/>
      <c r="G128" s="11"/>
      <c r="H128" s="11"/>
      <c r="I128" s="1"/>
      <c r="K128" s="1"/>
      <c r="L128" s="1"/>
      <c r="M128" s="1"/>
      <c r="N128" s="1"/>
    </row>
    <row r="129" spans="1:14" x14ac:dyDescent="0.3">
      <c r="A129" s="11">
        <v>1109</v>
      </c>
      <c r="B129" s="11">
        <v>146.19999999999999</v>
      </c>
      <c r="C129" s="11">
        <v>13.4</v>
      </c>
      <c r="D129" s="11" t="str">
        <f t="shared" si="1"/>
        <v>SW</v>
      </c>
      <c r="E129" s="11"/>
      <c r="F129" s="11"/>
      <c r="G129" s="11"/>
      <c r="H129" s="11">
        <v>2</v>
      </c>
      <c r="I129" s="1"/>
      <c r="K129" s="1"/>
      <c r="L129" s="1"/>
      <c r="M129" s="1"/>
      <c r="N129" s="1"/>
    </row>
    <row r="130" spans="1:14" x14ac:dyDescent="0.3">
      <c r="A130" s="11">
        <v>1113</v>
      </c>
      <c r="B130" s="11">
        <v>133.6</v>
      </c>
      <c r="C130" s="11">
        <v>42.6</v>
      </c>
      <c r="D130" s="11" t="str">
        <f t="shared" ref="D130:D173" si="2">IF(B130&lt;22.5,"E",IF(B130&lt;67.5,"SE",IF(B130&lt;112.5,"S",IF(B130&lt;157.5,"SW",IF(B130&lt;202.5,"W",IF(B130&lt;247.5,"NW",IF(B130&lt;292.5,"N",IF(B130&lt;337.5,"NE","E"))))))))</f>
        <v>SW</v>
      </c>
      <c r="E130" s="11"/>
      <c r="F130" s="11"/>
      <c r="G130" s="11"/>
      <c r="H130" s="11">
        <v>2</v>
      </c>
      <c r="I130" s="1"/>
      <c r="K130" s="1"/>
      <c r="L130" s="1"/>
      <c r="M130" s="1"/>
      <c r="N130" s="1"/>
    </row>
    <row r="131" spans="1:14" x14ac:dyDescent="0.3">
      <c r="A131" s="11">
        <v>1119</v>
      </c>
      <c r="B131" s="11">
        <v>141</v>
      </c>
      <c r="C131" s="11">
        <v>78</v>
      </c>
      <c r="D131" s="11" t="str">
        <f t="shared" si="2"/>
        <v>SW</v>
      </c>
      <c r="E131" s="11">
        <v>233</v>
      </c>
      <c r="F131" s="11">
        <v>38</v>
      </c>
      <c r="G131" s="11"/>
      <c r="H131" s="11"/>
      <c r="I131" s="1"/>
      <c r="K131" s="1"/>
      <c r="L131" s="1"/>
      <c r="M131" s="1"/>
      <c r="N131" s="1"/>
    </row>
    <row r="132" spans="1:14" x14ac:dyDescent="0.3">
      <c r="A132" s="11">
        <v>1163</v>
      </c>
      <c r="B132" s="11">
        <v>3</v>
      </c>
      <c r="C132" s="11">
        <v>21</v>
      </c>
      <c r="D132" s="11" t="str">
        <f t="shared" si="2"/>
        <v>E</v>
      </c>
      <c r="E132" s="11">
        <v>147</v>
      </c>
      <c r="F132" s="11">
        <v>12</v>
      </c>
      <c r="G132" s="11"/>
      <c r="H132" s="11"/>
      <c r="I132" s="1"/>
      <c r="K132" s="1"/>
      <c r="L132" s="1"/>
      <c r="M132" s="1"/>
      <c r="N132" s="1"/>
    </row>
    <row r="133" spans="1:14" x14ac:dyDescent="0.3">
      <c r="A133" s="11">
        <v>1231</v>
      </c>
      <c r="B133" s="11">
        <v>144</v>
      </c>
      <c r="C133" s="11">
        <v>8</v>
      </c>
      <c r="D133" s="11" t="str">
        <f t="shared" si="2"/>
        <v>SW</v>
      </c>
      <c r="E133" s="11">
        <v>261</v>
      </c>
      <c r="F133" s="11">
        <v>6</v>
      </c>
      <c r="G133" s="11"/>
      <c r="H133" s="11"/>
      <c r="I133" s="1"/>
      <c r="K133" s="1"/>
      <c r="L133" s="1"/>
      <c r="M133" s="1"/>
      <c r="N133" s="1"/>
    </row>
    <row r="134" spans="1:14" x14ac:dyDescent="0.3">
      <c r="A134" s="11">
        <v>1232</v>
      </c>
      <c r="B134" s="11">
        <v>215</v>
      </c>
      <c r="C134" s="11">
        <v>16</v>
      </c>
      <c r="D134" s="11" t="str">
        <f t="shared" si="2"/>
        <v>NW</v>
      </c>
      <c r="E134" s="11"/>
      <c r="F134" s="11"/>
      <c r="G134" s="11"/>
      <c r="H134" s="11"/>
      <c r="I134" s="1"/>
      <c r="K134" s="1"/>
      <c r="L134" s="1"/>
      <c r="M134" s="1"/>
      <c r="N134" s="1"/>
    </row>
    <row r="135" spans="1:14" x14ac:dyDescent="0.3">
      <c r="A135" s="11">
        <v>1233</v>
      </c>
      <c r="B135" s="11">
        <v>132</v>
      </c>
      <c r="C135" s="11">
        <v>12</v>
      </c>
      <c r="D135" s="11" t="str">
        <f t="shared" si="2"/>
        <v>SW</v>
      </c>
      <c r="E135" s="11"/>
      <c r="F135" s="11"/>
      <c r="G135" s="11"/>
      <c r="H135" s="11"/>
      <c r="I135" s="1"/>
      <c r="K135" s="1"/>
      <c r="L135" s="1"/>
      <c r="M135" s="1"/>
      <c r="N135" s="1"/>
    </row>
    <row r="136" spans="1:14" x14ac:dyDescent="0.3">
      <c r="A136" s="11">
        <v>1243</v>
      </c>
      <c r="B136" s="11">
        <v>125</v>
      </c>
      <c r="C136" s="11">
        <v>25</v>
      </c>
      <c r="D136" s="11" t="str">
        <f t="shared" si="2"/>
        <v>SW</v>
      </c>
      <c r="E136" s="11"/>
      <c r="F136" s="11"/>
      <c r="G136" s="11"/>
      <c r="H136" s="11"/>
      <c r="I136" s="1"/>
      <c r="K136" s="1"/>
      <c r="L136" s="1"/>
      <c r="M136" s="1"/>
      <c r="N136" s="1"/>
    </row>
    <row r="137" spans="1:14" x14ac:dyDescent="0.3">
      <c r="A137" s="11">
        <v>1244</v>
      </c>
      <c r="B137" s="11">
        <v>40</v>
      </c>
      <c r="C137" s="11">
        <v>28</v>
      </c>
      <c r="D137" s="11" t="str">
        <f t="shared" si="2"/>
        <v>SE</v>
      </c>
      <c r="E137" s="11">
        <v>62</v>
      </c>
      <c r="F137" s="11">
        <v>13</v>
      </c>
      <c r="G137" s="11"/>
      <c r="H137" s="11"/>
      <c r="I137" s="1"/>
      <c r="K137" s="1"/>
      <c r="L137" s="1"/>
      <c r="M137" s="1"/>
      <c r="N137" s="1"/>
    </row>
    <row r="138" spans="1:14" x14ac:dyDescent="0.3">
      <c r="A138" s="11">
        <v>1245</v>
      </c>
      <c r="B138" s="11">
        <v>350.1</v>
      </c>
      <c r="C138" s="11">
        <v>22.2</v>
      </c>
      <c r="D138" s="11" t="str">
        <f t="shared" si="2"/>
        <v>E</v>
      </c>
      <c r="E138" s="11">
        <v>68.5</v>
      </c>
      <c r="F138" s="11">
        <v>21.5</v>
      </c>
      <c r="G138" s="11"/>
      <c r="H138" s="11">
        <v>4</v>
      </c>
      <c r="I138" s="1"/>
      <c r="K138" s="1"/>
      <c r="L138" s="1"/>
      <c r="M138" s="1"/>
      <c r="N138" s="1"/>
    </row>
    <row r="139" spans="1:14" x14ac:dyDescent="0.3">
      <c r="A139" s="11">
        <v>1247</v>
      </c>
      <c r="B139" s="11">
        <v>351</v>
      </c>
      <c r="C139" s="11">
        <v>19</v>
      </c>
      <c r="D139" s="11" t="str">
        <f t="shared" si="2"/>
        <v>E</v>
      </c>
      <c r="E139" s="11">
        <v>81</v>
      </c>
      <c r="F139" s="11">
        <v>20</v>
      </c>
      <c r="G139" s="11"/>
      <c r="H139" s="11"/>
      <c r="I139" s="1"/>
      <c r="K139" s="1"/>
      <c r="L139" s="1"/>
      <c r="M139" s="1"/>
      <c r="N139" s="1"/>
    </row>
    <row r="140" spans="1:14" x14ac:dyDescent="0.3">
      <c r="A140" s="11">
        <v>1248</v>
      </c>
      <c r="B140" s="11">
        <v>136</v>
      </c>
      <c r="C140" s="11">
        <v>22</v>
      </c>
      <c r="D140" s="11" t="str">
        <f t="shared" si="2"/>
        <v>SW</v>
      </c>
      <c r="E140" s="11">
        <v>233</v>
      </c>
      <c r="F140" s="11">
        <v>20</v>
      </c>
      <c r="G140" s="11"/>
      <c r="H140" s="11"/>
      <c r="I140" s="1"/>
      <c r="K140" s="1"/>
      <c r="L140" s="1"/>
      <c r="M140" s="1"/>
      <c r="N140" s="1"/>
    </row>
    <row r="141" spans="1:14" x14ac:dyDescent="0.3">
      <c r="A141" s="11">
        <v>1250</v>
      </c>
      <c r="B141" s="11">
        <v>203</v>
      </c>
      <c r="C141" s="11">
        <v>24</v>
      </c>
      <c r="D141" s="11" t="str">
        <f t="shared" si="2"/>
        <v>NW</v>
      </c>
      <c r="E141" s="11">
        <v>256</v>
      </c>
      <c r="F141" s="11">
        <v>9</v>
      </c>
      <c r="G141" s="11"/>
      <c r="H141" s="11"/>
      <c r="I141" s="1"/>
      <c r="K141" s="1"/>
      <c r="L141" s="1"/>
      <c r="M141" s="1"/>
      <c r="N141" s="1"/>
    </row>
    <row r="142" spans="1:14" x14ac:dyDescent="0.3">
      <c r="A142" s="11">
        <v>1254</v>
      </c>
      <c r="B142" s="11">
        <v>323</v>
      </c>
      <c r="C142" s="11">
        <v>34</v>
      </c>
      <c r="D142" s="11" t="str">
        <f t="shared" si="2"/>
        <v>NE</v>
      </c>
      <c r="E142" s="11">
        <v>52</v>
      </c>
      <c r="F142" s="11">
        <v>34</v>
      </c>
      <c r="G142" s="11"/>
      <c r="H142" s="11"/>
      <c r="I142" s="1"/>
      <c r="K142" s="1"/>
      <c r="L142" s="1"/>
      <c r="M142" s="1"/>
      <c r="N142" s="1"/>
    </row>
    <row r="143" spans="1:14" x14ac:dyDescent="0.3">
      <c r="A143" s="11" t="s">
        <v>92</v>
      </c>
      <c r="B143" s="11">
        <v>356</v>
      </c>
      <c r="C143" s="11">
        <v>20</v>
      </c>
      <c r="D143" s="11" t="str">
        <f t="shared" si="2"/>
        <v>E</v>
      </c>
      <c r="E143" s="11">
        <v>60</v>
      </c>
      <c r="F143" s="11">
        <v>18</v>
      </c>
      <c r="G143" s="11"/>
      <c r="H143" s="11"/>
      <c r="I143" s="1"/>
      <c r="K143" s="1"/>
      <c r="L143" s="1"/>
      <c r="M143" s="1"/>
      <c r="N143" s="1"/>
    </row>
    <row r="144" spans="1:14" x14ac:dyDescent="0.3">
      <c r="A144" s="11" t="s">
        <v>93</v>
      </c>
      <c r="B144" s="11">
        <v>242</v>
      </c>
      <c r="C144" s="11">
        <v>31</v>
      </c>
      <c r="D144" s="11" t="str">
        <f t="shared" si="2"/>
        <v>NW</v>
      </c>
      <c r="E144" s="11"/>
      <c r="F144" s="11"/>
      <c r="G144" s="11"/>
      <c r="H144" s="11"/>
      <c r="I144" s="1"/>
      <c r="K144" s="1"/>
      <c r="L144" s="1"/>
      <c r="M144" s="1"/>
      <c r="N144" s="1"/>
    </row>
    <row r="145" spans="1:14" x14ac:dyDescent="0.3">
      <c r="A145" s="11" t="s">
        <v>94</v>
      </c>
      <c r="B145" s="11">
        <v>315</v>
      </c>
      <c r="C145" s="11">
        <v>9</v>
      </c>
      <c r="D145" s="11" t="str">
        <f t="shared" si="2"/>
        <v>NE</v>
      </c>
      <c r="E145" s="11">
        <v>48</v>
      </c>
      <c r="F145" s="11">
        <v>9</v>
      </c>
      <c r="G145" s="11"/>
      <c r="H145" s="11"/>
      <c r="I145" s="1"/>
      <c r="K145" s="1"/>
      <c r="L145" s="1"/>
      <c r="M145" s="1"/>
      <c r="N145" s="1"/>
    </row>
    <row r="146" spans="1:14" x14ac:dyDescent="0.3">
      <c r="A146" s="11" t="s">
        <v>95</v>
      </c>
      <c r="B146" s="11">
        <v>290.8</v>
      </c>
      <c r="C146" s="11">
        <v>9.1</v>
      </c>
      <c r="D146" s="11" t="str">
        <f t="shared" si="2"/>
        <v>N</v>
      </c>
      <c r="E146" s="11"/>
      <c r="F146" s="11"/>
      <c r="G146" s="11"/>
      <c r="H146" s="11">
        <v>2</v>
      </c>
      <c r="I146" s="1"/>
      <c r="K146" s="1"/>
      <c r="L146" s="1"/>
      <c r="M146" s="1"/>
      <c r="N146" s="1"/>
    </row>
    <row r="147" spans="1:14" x14ac:dyDescent="0.3">
      <c r="A147" s="11" t="s">
        <v>96</v>
      </c>
      <c r="B147" s="11">
        <v>41</v>
      </c>
      <c r="C147" s="11">
        <v>14</v>
      </c>
      <c r="D147" s="11" t="str">
        <f t="shared" si="2"/>
        <v>SE</v>
      </c>
      <c r="E147" s="11"/>
      <c r="F147" s="11"/>
      <c r="G147" s="11"/>
      <c r="H147" s="11"/>
      <c r="I147" s="1"/>
      <c r="K147" s="1"/>
      <c r="L147" s="1"/>
      <c r="M147" s="1"/>
      <c r="N147" s="1"/>
    </row>
    <row r="148" spans="1:14" x14ac:dyDescent="0.3">
      <c r="A148" s="11" t="s">
        <v>97</v>
      </c>
      <c r="B148" s="11">
        <v>346</v>
      </c>
      <c r="C148" s="11">
        <v>27</v>
      </c>
      <c r="D148" s="11" t="str">
        <f t="shared" si="2"/>
        <v>E</v>
      </c>
      <c r="E148" s="11"/>
      <c r="F148" s="11"/>
      <c r="G148" s="11"/>
      <c r="H148" s="11"/>
      <c r="I148" s="1"/>
      <c r="K148" s="1"/>
      <c r="L148" s="1"/>
      <c r="M148" s="1"/>
      <c r="N148" s="1"/>
    </row>
    <row r="149" spans="1:14" x14ac:dyDescent="0.3">
      <c r="A149" s="11" t="s">
        <v>98</v>
      </c>
      <c r="B149" s="11">
        <v>165</v>
      </c>
      <c r="C149" s="11">
        <v>7</v>
      </c>
      <c r="D149" s="11" t="str">
        <f t="shared" si="2"/>
        <v>W</v>
      </c>
      <c r="E149" s="11"/>
      <c r="F149" s="11"/>
      <c r="G149" s="11"/>
      <c r="H149" s="11"/>
      <c r="I149" s="1"/>
      <c r="K149" s="1"/>
      <c r="L149" s="1"/>
      <c r="M149" s="1"/>
      <c r="N149" s="1"/>
    </row>
    <row r="150" spans="1:14" x14ac:dyDescent="0.3">
      <c r="A150" s="11" t="s">
        <v>99</v>
      </c>
      <c r="B150" s="11">
        <v>222</v>
      </c>
      <c r="C150" s="11">
        <v>12</v>
      </c>
      <c r="D150" s="11" t="str">
        <f t="shared" si="2"/>
        <v>NW</v>
      </c>
      <c r="E150" s="11"/>
      <c r="F150" s="11"/>
      <c r="G150" s="11"/>
      <c r="H150" s="11"/>
      <c r="I150" s="1"/>
      <c r="K150" s="1"/>
      <c r="L150" s="1"/>
      <c r="M150" s="1"/>
      <c r="N150" s="1"/>
    </row>
    <row r="151" spans="1:14" x14ac:dyDescent="0.3">
      <c r="A151" s="11" t="s">
        <v>100</v>
      </c>
      <c r="B151" s="11">
        <v>93</v>
      </c>
      <c r="C151" s="11">
        <v>17</v>
      </c>
      <c r="D151" s="11" t="str">
        <f t="shared" si="2"/>
        <v>S</v>
      </c>
      <c r="E151" s="11">
        <v>253</v>
      </c>
      <c r="F151" s="11">
        <v>7</v>
      </c>
      <c r="G151" s="11"/>
      <c r="H151" s="11"/>
      <c r="I151" s="1"/>
      <c r="K151" s="1"/>
      <c r="L151" s="1"/>
      <c r="M151" s="1"/>
      <c r="N151" s="1"/>
    </row>
    <row r="152" spans="1:14" x14ac:dyDescent="0.3">
      <c r="A152" s="11" t="s">
        <v>101</v>
      </c>
      <c r="B152" s="11">
        <v>92</v>
      </c>
      <c r="C152" s="11">
        <v>26</v>
      </c>
      <c r="D152" s="11" t="str">
        <f t="shared" si="2"/>
        <v>S</v>
      </c>
      <c r="E152" s="11">
        <v>234</v>
      </c>
      <c r="F152" s="11">
        <v>19</v>
      </c>
      <c r="G152" s="11"/>
      <c r="H152" s="11"/>
      <c r="I152" s="1"/>
      <c r="K152" s="1"/>
      <c r="L152" s="1"/>
      <c r="M152" s="1"/>
      <c r="N152" s="1"/>
    </row>
    <row r="153" spans="1:14" x14ac:dyDescent="0.3">
      <c r="A153" s="11" t="s">
        <v>102</v>
      </c>
      <c r="B153" s="11">
        <v>69</v>
      </c>
      <c r="C153" s="11">
        <v>4</v>
      </c>
      <c r="D153" s="11" t="str">
        <f t="shared" si="2"/>
        <v>S</v>
      </c>
      <c r="E153" s="11"/>
      <c r="F153" s="11"/>
      <c r="G153" s="11"/>
      <c r="H153" s="11"/>
      <c r="I153" s="1"/>
      <c r="K153" s="1"/>
      <c r="L153" s="1"/>
      <c r="M153" s="1"/>
      <c r="N153" s="1"/>
    </row>
    <row r="154" spans="1:14" x14ac:dyDescent="0.3">
      <c r="A154" s="11" t="s">
        <v>103</v>
      </c>
      <c r="B154" s="11">
        <v>182</v>
      </c>
      <c r="C154" s="11">
        <v>31</v>
      </c>
      <c r="D154" s="11" t="str">
        <f t="shared" si="2"/>
        <v>W</v>
      </c>
      <c r="E154" s="11"/>
      <c r="F154" s="11"/>
      <c r="G154" s="11"/>
      <c r="H154" s="11"/>
      <c r="I154" s="1"/>
      <c r="K154" s="1"/>
      <c r="L154" s="1"/>
      <c r="M154" s="1"/>
      <c r="N154" s="1"/>
    </row>
    <row r="155" spans="1:14" x14ac:dyDescent="0.3">
      <c r="A155" s="11" t="s">
        <v>104</v>
      </c>
      <c r="B155" s="11">
        <v>254</v>
      </c>
      <c r="C155" s="11">
        <v>8</v>
      </c>
      <c r="D155" s="11" t="str">
        <f t="shared" si="2"/>
        <v>N</v>
      </c>
      <c r="E155" s="11"/>
      <c r="F155" s="11"/>
      <c r="G155" s="11"/>
      <c r="H155" s="11"/>
      <c r="I155" s="1"/>
      <c r="K155" s="1"/>
      <c r="L155" s="1"/>
      <c r="M155" s="1"/>
      <c r="N155" s="1"/>
    </row>
    <row r="156" spans="1:14" x14ac:dyDescent="0.3">
      <c r="A156" s="11" t="s">
        <v>105</v>
      </c>
      <c r="B156" s="11">
        <v>96</v>
      </c>
      <c r="C156" s="11">
        <v>40</v>
      </c>
      <c r="D156" s="11" t="str">
        <f t="shared" si="2"/>
        <v>S</v>
      </c>
      <c r="E156" s="11">
        <v>215</v>
      </c>
      <c r="F156" s="11">
        <v>28</v>
      </c>
      <c r="G156" s="11"/>
      <c r="H156" s="11"/>
      <c r="I156" s="1"/>
      <c r="K156" s="1"/>
      <c r="L156" s="1"/>
      <c r="M156" s="1"/>
      <c r="N156" s="1"/>
    </row>
    <row r="157" spans="1:14" x14ac:dyDescent="0.3">
      <c r="A157" s="11" t="s">
        <v>106</v>
      </c>
      <c r="B157" s="11">
        <v>305</v>
      </c>
      <c r="C157" s="11">
        <v>9</v>
      </c>
      <c r="D157" s="11" t="str">
        <f t="shared" si="2"/>
        <v>NE</v>
      </c>
      <c r="E157" s="11">
        <v>74</v>
      </c>
      <c r="F157" s="11">
        <v>9</v>
      </c>
      <c r="G157" s="11"/>
      <c r="H157" s="11"/>
      <c r="I157" s="1"/>
      <c r="K157" s="1"/>
      <c r="L157" s="1"/>
      <c r="M157" s="1"/>
      <c r="N157" s="1"/>
    </row>
    <row r="158" spans="1:14" x14ac:dyDescent="0.3">
      <c r="A158" s="11" t="s">
        <v>107</v>
      </c>
      <c r="B158" s="11">
        <v>191</v>
      </c>
      <c r="C158" s="11">
        <v>15</v>
      </c>
      <c r="D158" s="11" t="str">
        <f t="shared" si="2"/>
        <v>W</v>
      </c>
      <c r="E158" s="11">
        <v>219</v>
      </c>
      <c r="F158" s="11">
        <v>8</v>
      </c>
      <c r="G158" s="11"/>
      <c r="H158" s="11"/>
      <c r="I158" s="1"/>
      <c r="K158" s="1"/>
      <c r="L158" s="1"/>
      <c r="M158" s="1"/>
      <c r="N158" s="1"/>
    </row>
    <row r="159" spans="1:14" x14ac:dyDescent="0.3">
      <c r="A159" s="11" t="s">
        <v>108</v>
      </c>
      <c r="B159" s="11">
        <v>315</v>
      </c>
      <c r="C159" s="11">
        <v>20</v>
      </c>
      <c r="D159" s="11" t="str">
        <f t="shared" si="2"/>
        <v>NE</v>
      </c>
      <c r="E159" s="11">
        <v>74</v>
      </c>
      <c r="F159" s="11">
        <v>15</v>
      </c>
      <c r="G159" s="11"/>
      <c r="H159" s="11"/>
      <c r="I159" s="1"/>
      <c r="K159" s="1"/>
      <c r="L159" s="1"/>
      <c r="M159" s="1"/>
      <c r="N159" s="1"/>
    </row>
    <row r="160" spans="1:14" x14ac:dyDescent="0.3">
      <c r="A160" s="11" t="s">
        <v>109</v>
      </c>
      <c r="B160" s="11">
        <v>97</v>
      </c>
      <c r="C160" s="11">
        <v>21</v>
      </c>
      <c r="D160" s="11" t="str">
        <f t="shared" si="2"/>
        <v>S</v>
      </c>
      <c r="E160" s="11"/>
      <c r="F160" s="11"/>
      <c r="G160" s="11"/>
      <c r="H160" s="11"/>
      <c r="I160" s="1"/>
      <c r="K160" s="1"/>
      <c r="L160" s="1"/>
      <c r="M160" s="1"/>
      <c r="N160" s="1"/>
    </row>
    <row r="161" spans="1:14" x14ac:dyDescent="0.3">
      <c r="A161" s="11" t="s">
        <v>110</v>
      </c>
      <c r="B161" s="11">
        <v>275</v>
      </c>
      <c r="C161" s="11">
        <v>6</v>
      </c>
      <c r="D161" s="11" t="str">
        <f t="shared" si="2"/>
        <v>N</v>
      </c>
      <c r="E161" s="11">
        <v>65</v>
      </c>
      <c r="F161" s="11">
        <v>1</v>
      </c>
      <c r="G161" s="11"/>
      <c r="H161" s="11"/>
      <c r="I161" s="1"/>
      <c r="K161" s="1"/>
      <c r="L161" s="1"/>
      <c r="M161" s="1"/>
      <c r="N161" s="1"/>
    </row>
    <row r="162" spans="1:14" x14ac:dyDescent="0.3">
      <c r="A162" s="11" t="s">
        <v>111</v>
      </c>
      <c r="B162" s="11">
        <v>206</v>
      </c>
      <c r="C162" s="11">
        <v>13</v>
      </c>
      <c r="D162" s="11" t="str">
        <f t="shared" si="2"/>
        <v>NW</v>
      </c>
      <c r="E162" s="11"/>
      <c r="F162" s="11"/>
      <c r="G162" s="11"/>
      <c r="H162" s="11"/>
      <c r="I162" s="1"/>
      <c r="K162" s="1"/>
      <c r="L162" s="1"/>
      <c r="M162" s="1"/>
      <c r="N162" s="1"/>
    </row>
    <row r="163" spans="1:14" x14ac:dyDescent="0.3">
      <c r="A163" s="11" t="s">
        <v>112</v>
      </c>
      <c r="B163" s="11">
        <v>99</v>
      </c>
      <c r="C163" s="11">
        <v>22</v>
      </c>
      <c r="D163" s="11" t="str">
        <f t="shared" si="2"/>
        <v>S</v>
      </c>
      <c r="E163" s="11"/>
      <c r="F163" s="11"/>
      <c r="G163" s="11"/>
      <c r="H163" s="11"/>
      <c r="I163" s="1"/>
      <c r="K163" s="1"/>
      <c r="L163" s="1"/>
      <c r="M163" s="1"/>
      <c r="N163" s="1"/>
    </row>
    <row r="164" spans="1:14" x14ac:dyDescent="0.3">
      <c r="A164" s="11" t="s">
        <v>113</v>
      </c>
      <c r="B164" s="11">
        <v>118</v>
      </c>
      <c r="C164" s="11">
        <v>14</v>
      </c>
      <c r="D164" s="11" t="str">
        <f t="shared" si="2"/>
        <v>SW</v>
      </c>
      <c r="E164" s="11"/>
      <c r="F164" s="11"/>
      <c r="G164" s="11"/>
      <c r="H164" s="11"/>
      <c r="I164" s="1"/>
      <c r="K164" s="1"/>
      <c r="L164" s="1"/>
      <c r="M164" s="1"/>
      <c r="N164" s="1"/>
    </row>
    <row r="165" spans="1:14" x14ac:dyDescent="0.3">
      <c r="A165" s="11" t="s">
        <v>114</v>
      </c>
      <c r="B165" s="11">
        <v>145</v>
      </c>
      <c r="C165" s="11">
        <v>86</v>
      </c>
      <c r="D165" s="11" t="str">
        <f t="shared" si="2"/>
        <v>SW</v>
      </c>
      <c r="E165" s="11">
        <v>168</v>
      </c>
      <c r="F165" s="11">
        <v>79</v>
      </c>
      <c r="G165" s="11"/>
      <c r="H165" s="11"/>
      <c r="I165" s="1"/>
      <c r="K165" s="1"/>
      <c r="L165" s="1"/>
      <c r="M165" s="1"/>
      <c r="N165" s="1"/>
    </row>
    <row r="166" spans="1:14" x14ac:dyDescent="0.3">
      <c r="A166" s="11" t="s">
        <v>115</v>
      </c>
      <c r="B166" s="11">
        <v>254</v>
      </c>
      <c r="C166" s="11">
        <v>12</v>
      </c>
      <c r="D166" s="11" t="str">
        <f t="shared" si="2"/>
        <v>N</v>
      </c>
      <c r="E166" s="11"/>
      <c r="F166" s="11"/>
      <c r="G166" s="11"/>
      <c r="H166" s="11"/>
      <c r="I166" s="1"/>
      <c r="K166" s="1"/>
      <c r="L166" s="1"/>
      <c r="M166" s="1"/>
      <c r="N166" s="1"/>
    </row>
    <row r="167" spans="1:14" x14ac:dyDescent="0.3">
      <c r="A167" s="11" t="s">
        <v>116</v>
      </c>
      <c r="B167" s="11">
        <v>255</v>
      </c>
      <c r="C167" s="11">
        <v>10</v>
      </c>
      <c r="D167" s="11" t="str">
        <f t="shared" si="2"/>
        <v>N</v>
      </c>
      <c r="E167" s="11"/>
      <c r="F167" s="11"/>
      <c r="G167" s="11"/>
      <c r="H167" s="11"/>
      <c r="I167" s="1"/>
      <c r="K167" s="1"/>
      <c r="L167" s="1"/>
      <c r="M167" s="1"/>
      <c r="N167" s="1"/>
    </row>
    <row r="168" spans="1:14" x14ac:dyDescent="0.3">
      <c r="A168" s="11" t="s">
        <v>117</v>
      </c>
      <c r="B168" s="11">
        <v>171</v>
      </c>
      <c r="C168" s="11">
        <v>17</v>
      </c>
      <c r="D168" s="11" t="str">
        <f t="shared" si="2"/>
        <v>W</v>
      </c>
      <c r="E168" s="11"/>
      <c r="F168" s="11"/>
      <c r="G168" s="11"/>
      <c r="H168" s="11"/>
      <c r="I168" s="1"/>
      <c r="K168" s="1"/>
      <c r="L168" s="1"/>
      <c r="M168" s="1"/>
      <c r="N168" s="1"/>
    </row>
    <row r="169" spans="1:14" x14ac:dyDescent="0.3">
      <c r="A169" s="11" t="s">
        <v>118</v>
      </c>
      <c r="B169" s="11">
        <v>179</v>
      </c>
      <c r="C169" s="11">
        <v>21</v>
      </c>
      <c r="D169" s="11" t="str">
        <f t="shared" si="2"/>
        <v>W</v>
      </c>
      <c r="E169" s="11"/>
      <c r="F169" s="11"/>
      <c r="G169" s="11"/>
      <c r="H169" s="11"/>
      <c r="I169" s="1"/>
      <c r="K169" s="1"/>
      <c r="L169" s="1"/>
      <c r="M169" s="1"/>
      <c r="N169" s="1"/>
    </row>
    <row r="170" spans="1:14" x14ac:dyDescent="0.3">
      <c r="A170" s="11" t="s">
        <v>119</v>
      </c>
      <c r="B170" s="11">
        <v>195</v>
      </c>
      <c r="C170" s="11">
        <v>16</v>
      </c>
      <c r="D170" s="11" t="str">
        <f t="shared" si="2"/>
        <v>W</v>
      </c>
      <c r="E170" s="11">
        <v>226</v>
      </c>
      <c r="F170" s="11">
        <v>8</v>
      </c>
      <c r="G170" s="11"/>
      <c r="H170" s="11"/>
      <c r="I170" s="1"/>
      <c r="K170" s="1"/>
      <c r="L170" s="1"/>
      <c r="M170" s="1"/>
      <c r="N170" s="1"/>
    </row>
    <row r="171" spans="1:14" x14ac:dyDescent="0.3">
      <c r="A171" s="11" t="s">
        <v>120</v>
      </c>
      <c r="B171" s="11">
        <v>150</v>
      </c>
      <c r="C171" s="11">
        <v>23</v>
      </c>
      <c r="D171" s="11" t="str">
        <f t="shared" si="2"/>
        <v>SW</v>
      </c>
      <c r="E171" s="11">
        <v>250</v>
      </c>
      <c r="F171" s="11">
        <v>23</v>
      </c>
      <c r="G171" s="11"/>
      <c r="H171" s="11"/>
      <c r="I171" s="1"/>
      <c r="K171" s="1"/>
      <c r="L171" s="1"/>
      <c r="M171" s="1"/>
      <c r="N171" s="1"/>
    </row>
    <row r="172" spans="1:14" x14ac:dyDescent="0.3">
      <c r="A172" s="11" t="s">
        <v>121</v>
      </c>
      <c r="B172" s="11">
        <v>117</v>
      </c>
      <c r="C172" s="11">
        <v>23</v>
      </c>
      <c r="D172" s="11" t="str">
        <f t="shared" si="2"/>
        <v>SW</v>
      </c>
      <c r="E172" s="11"/>
      <c r="F172" s="11"/>
      <c r="G172" s="11"/>
      <c r="H172" s="11"/>
      <c r="I172" s="1"/>
      <c r="K172" s="1"/>
      <c r="L172" s="1"/>
      <c r="M172" s="1"/>
      <c r="N172" s="1"/>
    </row>
    <row r="173" spans="1:14" x14ac:dyDescent="0.3">
      <c r="A173" s="11" t="s">
        <v>122</v>
      </c>
      <c r="B173" s="11">
        <v>184</v>
      </c>
      <c r="C173" s="11">
        <v>25</v>
      </c>
      <c r="D173" s="11" t="str">
        <f t="shared" si="2"/>
        <v>W</v>
      </c>
      <c r="E173" s="11">
        <v>257</v>
      </c>
      <c r="F173" s="11">
        <v>25</v>
      </c>
      <c r="G173" s="11"/>
      <c r="H173" s="11"/>
      <c r="I173" s="1"/>
      <c r="K173" s="1"/>
      <c r="L173" s="1"/>
      <c r="M173" s="1"/>
      <c r="N173" s="1"/>
    </row>
    <row r="174" spans="1:14" x14ac:dyDescent="0.3">
      <c r="A174" s="11">
        <v>1310</v>
      </c>
      <c r="B174" s="11">
        <v>142</v>
      </c>
      <c r="C174" s="11">
        <v>54</v>
      </c>
      <c r="D174" s="11" t="str">
        <f t="shared" ref="D174:D198" si="3">IF(B174&lt;22.5,"E",IF(B174&lt;67.5,"SE",IF(B174&lt;112.5,"S",IF(B174&lt;157.5,"SW",IF(B174&lt;202.5,"W",IF(B174&lt;247.5,"NW",IF(B174&lt;292.5,"N",IF(B174&lt;337.5,"NE","E"))))))))</f>
        <v>SW</v>
      </c>
      <c r="E174" s="11"/>
      <c r="F174" s="11"/>
      <c r="G174" s="11"/>
      <c r="H174" s="11"/>
    </row>
    <row r="175" spans="1:14" x14ac:dyDescent="0.3">
      <c r="A175" s="11">
        <v>1313</v>
      </c>
      <c r="B175" s="11">
        <v>139</v>
      </c>
      <c r="C175" s="11">
        <v>49</v>
      </c>
      <c r="D175" s="11" t="str">
        <f t="shared" si="3"/>
        <v>SW</v>
      </c>
      <c r="E175" s="11"/>
      <c r="F175" s="11"/>
      <c r="G175" s="11"/>
      <c r="H175" s="11"/>
    </row>
    <row r="176" spans="1:14" x14ac:dyDescent="0.3">
      <c r="A176" s="11">
        <v>1314</v>
      </c>
      <c r="B176" s="11">
        <v>189</v>
      </c>
      <c r="C176" s="11">
        <v>26</v>
      </c>
      <c r="D176" s="11" t="str">
        <f t="shared" si="3"/>
        <v>W</v>
      </c>
      <c r="E176" s="11"/>
      <c r="F176" s="11"/>
      <c r="G176" s="11"/>
      <c r="H176" s="11"/>
    </row>
    <row r="177" spans="1:8" x14ac:dyDescent="0.3">
      <c r="A177" s="11">
        <v>1346</v>
      </c>
      <c r="B177" s="11">
        <v>107</v>
      </c>
      <c r="C177" s="11">
        <v>34</v>
      </c>
      <c r="D177" s="11" t="str">
        <f t="shared" si="3"/>
        <v>S</v>
      </c>
      <c r="E177" s="11">
        <v>172</v>
      </c>
      <c r="F177" s="11">
        <v>34</v>
      </c>
      <c r="G177" s="11"/>
      <c r="H177" s="11"/>
    </row>
    <row r="178" spans="1:8" x14ac:dyDescent="0.3">
      <c r="A178" s="11">
        <v>1354</v>
      </c>
      <c r="B178" s="11">
        <v>128</v>
      </c>
      <c r="C178" s="11">
        <v>23</v>
      </c>
      <c r="D178" s="11" t="str">
        <f t="shared" si="3"/>
        <v>SW</v>
      </c>
      <c r="E178" s="11">
        <v>228</v>
      </c>
      <c r="F178" s="11">
        <v>23</v>
      </c>
      <c r="G178" s="11"/>
      <c r="H178" s="11"/>
    </row>
    <row r="179" spans="1:8" x14ac:dyDescent="0.3">
      <c r="A179" s="11">
        <v>1358</v>
      </c>
      <c r="B179" s="11">
        <v>115</v>
      </c>
      <c r="C179" s="11">
        <v>58</v>
      </c>
      <c r="D179" s="11" t="str">
        <f t="shared" si="3"/>
        <v>SW</v>
      </c>
      <c r="E179" s="11"/>
      <c r="F179" s="11"/>
      <c r="G179" s="11"/>
      <c r="H179" s="11"/>
    </row>
    <row r="180" spans="1:8" x14ac:dyDescent="0.3">
      <c r="A180" s="11">
        <v>1429</v>
      </c>
      <c r="B180" s="11">
        <v>160</v>
      </c>
      <c r="C180" s="11">
        <v>31</v>
      </c>
      <c r="D180" s="11" t="str">
        <f t="shared" si="3"/>
        <v>W</v>
      </c>
      <c r="E180" s="11">
        <v>258</v>
      </c>
      <c r="F180" s="11">
        <v>31</v>
      </c>
      <c r="G180" s="11"/>
      <c r="H180" s="11"/>
    </row>
    <row r="181" spans="1:8" x14ac:dyDescent="0.3">
      <c r="A181" s="11">
        <v>1439</v>
      </c>
      <c r="B181" s="11">
        <v>188</v>
      </c>
      <c r="C181" s="11">
        <v>47</v>
      </c>
      <c r="D181" s="11" t="str">
        <f t="shared" si="3"/>
        <v>W</v>
      </c>
      <c r="E181" s="11">
        <v>277</v>
      </c>
      <c r="F181" s="11">
        <v>47</v>
      </c>
      <c r="G181" s="11"/>
      <c r="H181" s="11"/>
    </row>
    <row r="182" spans="1:8" x14ac:dyDescent="0.3">
      <c r="A182" s="11">
        <v>1443</v>
      </c>
      <c r="B182" s="11">
        <v>174</v>
      </c>
      <c r="C182" s="11">
        <v>17</v>
      </c>
      <c r="D182" s="11" t="str">
        <f t="shared" si="3"/>
        <v>W</v>
      </c>
      <c r="E182" s="11">
        <v>239</v>
      </c>
      <c r="F182" s="11">
        <v>16</v>
      </c>
      <c r="G182" s="11"/>
      <c r="H182" s="11"/>
    </row>
    <row r="183" spans="1:8" x14ac:dyDescent="0.3">
      <c r="A183" s="11">
        <v>1444</v>
      </c>
      <c r="B183" s="11">
        <v>159</v>
      </c>
      <c r="C183" s="11">
        <v>25</v>
      </c>
      <c r="D183" s="11" t="str">
        <f t="shared" si="3"/>
        <v>W</v>
      </c>
      <c r="E183" s="11">
        <v>249</v>
      </c>
      <c r="F183" s="11">
        <v>24</v>
      </c>
      <c r="G183" s="11"/>
      <c r="H183" s="11"/>
    </row>
    <row r="184" spans="1:8" x14ac:dyDescent="0.3">
      <c r="A184" s="11">
        <v>1445</v>
      </c>
      <c r="B184" s="11">
        <v>158</v>
      </c>
      <c r="C184" s="11">
        <v>21</v>
      </c>
      <c r="D184" s="11" t="str">
        <f t="shared" si="3"/>
        <v>W</v>
      </c>
      <c r="E184" s="11">
        <v>241</v>
      </c>
      <c r="F184" s="11">
        <v>23</v>
      </c>
      <c r="G184" s="11"/>
      <c r="H184" s="11"/>
    </row>
    <row r="185" spans="1:8" x14ac:dyDescent="0.3">
      <c r="A185" s="11">
        <v>1446</v>
      </c>
      <c r="B185" s="11">
        <v>157</v>
      </c>
      <c r="C185" s="11">
        <v>19</v>
      </c>
      <c r="D185" s="11" t="str">
        <f t="shared" si="3"/>
        <v>SW</v>
      </c>
      <c r="E185" s="11"/>
      <c r="F185" s="11"/>
      <c r="G185" s="11"/>
      <c r="H185" s="11"/>
    </row>
    <row r="186" spans="1:8" x14ac:dyDescent="0.3">
      <c r="A186" s="11">
        <v>1466</v>
      </c>
      <c r="B186" s="11">
        <v>160</v>
      </c>
      <c r="C186" s="11">
        <v>20</v>
      </c>
      <c r="D186" s="11" t="str">
        <f t="shared" si="3"/>
        <v>W</v>
      </c>
      <c r="E186" s="11">
        <v>240</v>
      </c>
      <c r="F186" s="11">
        <v>20</v>
      </c>
      <c r="G186" s="11"/>
      <c r="H186" s="11"/>
    </row>
    <row r="187" spans="1:8" x14ac:dyDescent="0.3">
      <c r="A187" s="11">
        <v>1478</v>
      </c>
      <c r="B187" s="11">
        <v>112</v>
      </c>
      <c r="C187" s="11">
        <v>48</v>
      </c>
      <c r="D187" s="11" t="str">
        <f t="shared" si="3"/>
        <v>S</v>
      </c>
      <c r="E187" s="11">
        <v>243</v>
      </c>
      <c r="F187" s="11">
        <v>36</v>
      </c>
      <c r="G187" s="11"/>
      <c r="H187" s="11"/>
    </row>
    <row r="188" spans="1:8" x14ac:dyDescent="0.25">
      <c r="A188" s="21" t="s">
        <v>125</v>
      </c>
      <c r="B188" s="21">
        <v>241</v>
      </c>
      <c r="C188" s="21">
        <v>38</v>
      </c>
      <c r="D188" s="14" t="str">
        <f t="shared" si="3"/>
        <v>NW</v>
      </c>
      <c r="E188" s="21"/>
      <c r="F188" s="21"/>
    </row>
    <row r="189" spans="1:8" x14ac:dyDescent="0.25">
      <c r="A189" s="21" t="s">
        <v>126</v>
      </c>
      <c r="B189" s="21">
        <v>47</v>
      </c>
      <c r="C189" s="21">
        <v>24</v>
      </c>
      <c r="D189" s="14" t="str">
        <f t="shared" si="3"/>
        <v>SE</v>
      </c>
      <c r="E189" s="21">
        <v>215</v>
      </c>
      <c r="F189" s="21">
        <v>5</v>
      </c>
    </row>
    <row r="190" spans="1:8" x14ac:dyDescent="0.25">
      <c r="A190" s="21" t="s">
        <v>127</v>
      </c>
      <c r="B190" s="21">
        <v>173</v>
      </c>
      <c r="C190" s="21">
        <v>12</v>
      </c>
      <c r="D190" s="14" t="str">
        <f t="shared" si="3"/>
        <v>W</v>
      </c>
      <c r="E190" s="21">
        <v>233</v>
      </c>
      <c r="F190" s="21">
        <v>11</v>
      </c>
    </row>
    <row r="191" spans="1:8" x14ac:dyDescent="0.25">
      <c r="A191" s="21" t="s">
        <v>128</v>
      </c>
      <c r="B191" s="21">
        <v>179</v>
      </c>
      <c r="C191" s="21">
        <v>23</v>
      </c>
      <c r="D191" s="14" t="str">
        <f t="shared" si="3"/>
        <v>W</v>
      </c>
      <c r="E191" s="21">
        <v>260</v>
      </c>
      <c r="F191" s="21">
        <v>23</v>
      </c>
    </row>
    <row r="192" spans="1:8" x14ac:dyDescent="0.25">
      <c r="A192" s="21" t="s">
        <v>129</v>
      </c>
      <c r="B192" s="21">
        <v>172</v>
      </c>
      <c r="C192" s="21">
        <v>31</v>
      </c>
      <c r="D192" s="14" t="str">
        <f t="shared" si="3"/>
        <v>W</v>
      </c>
      <c r="E192" s="21">
        <v>257</v>
      </c>
      <c r="F192" s="21">
        <v>31</v>
      </c>
    </row>
    <row r="193" spans="1:6" x14ac:dyDescent="0.25">
      <c r="A193" s="21" t="s">
        <v>130</v>
      </c>
      <c r="B193" s="21">
        <v>177</v>
      </c>
      <c r="C193" s="21">
        <v>20</v>
      </c>
      <c r="D193" s="14" t="str">
        <f t="shared" si="3"/>
        <v>W</v>
      </c>
      <c r="E193" s="21">
        <v>269</v>
      </c>
      <c r="F193" s="21">
        <v>19</v>
      </c>
    </row>
    <row r="194" spans="1:6" x14ac:dyDescent="0.25">
      <c r="A194" s="21" t="s">
        <v>131</v>
      </c>
      <c r="B194" s="21">
        <v>139</v>
      </c>
      <c r="C194" s="21">
        <v>28</v>
      </c>
      <c r="D194" s="14" t="str">
        <f t="shared" si="3"/>
        <v>SW</v>
      </c>
      <c r="E194" s="21">
        <v>248</v>
      </c>
      <c r="F194" s="21">
        <v>28</v>
      </c>
    </row>
    <row r="195" spans="1:6" x14ac:dyDescent="0.25">
      <c r="A195" s="21" t="s">
        <v>132</v>
      </c>
      <c r="B195" s="21">
        <v>185</v>
      </c>
      <c r="C195" s="21">
        <v>19</v>
      </c>
      <c r="D195" s="14" t="str">
        <f t="shared" si="3"/>
        <v>W</v>
      </c>
      <c r="E195" s="21">
        <v>241</v>
      </c>
      <c r="F195" s="21">
        <v>12</v>
      </c>
    </row>
    <row r="196" spans="1:6" x14ac:dyDescent="0.25">
      <c r="A196" s="21" t="s">
        <v>133</v>
      </c>
      <c r="B196" s="21">
        <v>149</v>
      </c>
      <c r="C196" s="21">
        <v>60</v>
      </c>
      <c r="D196" s="14" t="str">
        <f t="shared" si="3"/>
        <v>SW</v>
      </c>
      <c r="E196" s="21"/>
      <c r="F196" s="21"/>
    </row>
    <row r="197" spans="1:6" x14ac:dyDescent="0.25">
      <c r="A197" s="21" t="s">
        <v>134</v>
      </c>
      <c r="B197" s="21">
        <v>137</v>
      </c>
      <c r="C197" s="21">
        <v>47</v>
      </c>
      <c r="D197" s="14" t="str">
        <f t="shared" si="3"/>
        <v>SW</v>
      </c>
      <c r="E197" s="21"/>
      <c r="F197" s="21"/>
    </row>
    <row r="198" spans="1:6" x14ac:dyDescent="0.25">
      <c r="A198" s="21" t="s">
        <v>135</v>
      </c>
      <c r="B198" s="21">
        <v>315</v>
      </c>
      <c r="C198" s="21">
        <v>18</v>
      </c>
      <c r="D198" s="14" t="str">
        <f t="shared" si="3"/>
        <v>NE</v>
      </c>
      <c r="E198" s="21"/>
      <c r="F198" s="21"/>
    </row>
    <row r="199" spans="1:6" x14ac:dyDescent="0.25">
      <c r="A199" s="21"/>
      <c r="B199" s="21"/>
      <c r="C199" s="21"/>
      <c r="D199" s="21"/>
      <c r="E199" s="21">
        <f>COUNT(E2:E198)</f>
        <v>113</v>
      </c>
      <c r="F199" s="2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65E4B-B147-41E1-8F0A-95FD3E4B29D1}">
  <dimension ref="A1:G103"/>
  <sheetViews>
    <sheetView topLeftCell="A91" zoomScale="80" zoomScaleNormal="80" workbookViewId="0">
      <selection activeCell="F80" sqref="F80"/>
    </sheetView>
  </sheetViews>
  <sheetFormatPr defaultRowHeight="14.4" x14ac:dyDescent="0.3"/>
  <cols>
    <col min="1" max="1" width="13.44140625" customWidth="1"/>
    <col min="5" max="5" width="7.5546875" customWidth="1"/>
    <col min="6" max="6" width="24.44140625" customWidth="1"/>
  </cols>
  <sheetData>
    <row r="1" spans="1:7" s="3" customFormat="1" x14ac:dyDescent="0.3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63</v>
      </c>
      <c r="G1" s="15" t="s">
        <v>5</v>
      </c>
    </row>
    <row r="2" spans="1:7" x14ac:dyDescent="0.3">
      <c r="A2" s="14" t="s">
        <v>26</v>
      </c>
      <c r="B2" s="11">
        <v>220</v>
      </c>
      <c r="C2" s="14">
        <v>50</v>
      </c>
      <c r="D2" s="14" t="str">
        <f>IF(B2&lt;22.5,"E",IF(B2&lt;67.5,"SE",IF(B2&lt;112.5,"S",IF(B2&lt;157.5,"SW",IF(B2&lt;202.5,"W",IF(B2&lt;247.5,"NW",IF(B2&lt;292.5,"N",IF(B2&lt;337.5,"NE","E"))))))))</f>
        <v>NW</v>
      </c>
      <c r="E2" s="11" t="s">
        <v>27</v>
      </c>
      <c r="F2" s="14"/>
      <c r="G2" s="14"/>
    </row>
    <row r="3" spans="1:7" x14ac:dyDescent="0.3">
      <c r="A3" s="14" t="s">
        <v>28</v>
      </c>
      <c r="B3" s="11">
        <v>311</v>
      </c>
      <c r="C3" s="14">
        <v>74</v>
      </c>
      <c r="D3" s="14" t="str">
        <f t="shared" ref="D3:D37" si="0">IF(B3&lt;22.5,"E",IF(B3&lt;67.5,"SE",IF(B3&lt;112.5,"S",IF(B3&lt;157.5,"SW",IF(B3&lt;202.5,"W",IF(B3&lt;247.5,"NW",IF(B3&lt;292.5,"N",IF(B3&lt;337.5,"NE","E"))))))))</f>
        <v>NE</v>
      </c>
      <c r="E3" s="11" t="s">
        <v>60</v>
      </c>
      <c r="F3" s="14"/>
      <c r="G3" s="14"/>
    </row>
    <row r="4" spans="1:7" x14ac:dyDescent="0.3">
      <c r="A4" s="14">
        <v>23</v>
      </c>
      <c r="B4" s="14">
        <v>203.2</v>
      </c>
      <c r="C4" s="14">
        <v>34.6</v>
      </c>
      <c r="D4" s="14" t="str">
        <f t="shared" si="0"/>
        <v>NW</v>
      </c>
      <c r="E4" s="11" t="s">
        <v>60</v>
      </c>
      <c r="F4" s="14"/>
      <c r="G4" s="14">
        <v>2</v>
      </c>
    </row>
    <row r="5" spans="1:7" x14ac:dyDescent="0.3">
      <c r="A5" s="14">
        <v>25</v>
      </c>
      <c r="B5" s="12">
        <v>189</v>
      </c>
      <c r="C5" s="16">
        <v>38</v>
      </c>
      <c r="D5" s="14" t="str">
        <f t="shared" si="0"/>
        <v>W</v>
      </c>
      <c r="E5" s="11" t="s">
        <v>60</v>
      </c>
      <c r="F5" s="14"/>
      <c r="G5" s="14"/>
    </row>
    <row r="6" spans="1:7" x14ac:dyDescent="0.3">
      <c r="A6" s="14">
        <v>70</v>
      </c>
      <c r="B6" s="14">
        <v>292</v>
      </c>
      <c r="C6" s="14">
        <v>68.599999999999994</v>
      </c>
      <c r="D6" s="14" t="str">
        <f t="shared" si="0"/>
        <v>N</v>
      </c>
      <c r="E6" s="11" t="s">
        <v>60</v>
      </c>
      <c r="F6" s="14"/>
      <c r="G6" s="14">
        <v>3</v>
      </c>
    </row>
    <row r="7" spans="1:7" x14ac:dyDescent="0.3">
      <c r="A7" s="14">
        <v>74</v>
      </c>
      <c r="B7" s="11">
        <v>282</v>
      </c>
      <c r="C7" s="14">
        <v>49</v>
      </c>
      <c r="D7" s="14" t="str">
        <f t="shared" si="0"/>
        <v>N</v>
      </c>
      <c r="E7" s="11" t="s">
        <v>61</v>
      </c>
      <c r="F7" s="14"/>
      <c r="G7" s="14"/>
    </row>
    <row r="8" spans="1:7" x14ac:dyDescent="0.3">
      <c r="A8" s="14">
        <v>76</v>
      </c>
      <c r="B8" s="11">
        <v>313</v>
      </c>
      <c r="C8" s="14">
        <v>90</v>
      </c>
      <c r="D8" s="14" t="str">
        <f t="shared" si="0"/>
        <v>NE</v>
      </c>
      <c r="E8" s="11" t="s">
        <v>61</v>
      </c>
      <c r="F8" s="14"/>
      <c r="G8" s="14"/>
    </row>
    <row r="9" spans="1:7" x14ac:dyDescent="0.3">
      <c r="A9" s="14">
        <v>77</v>
      </c>
      <c r="B9" s="14">
        <v>318</v>
      </c>
      <c r="C9" s="14">
        <v>77</v>
      </c>
      <c r="D9" s="14" t="str">
        <f t="shared" si="0"/>
        <v>NE</v>
      </c>
      <c r="E9" s="11" t="s">
        <v>60</v>
      </c>
      <c r="F9" s="10" t="s">
        <v>62</v>
      </c>
      <c r="G9" s="14">
        <v>2</v>
      </c>
    </row>
    <row r="10" spans="1:7" x14ac:dyDescent="0.3">
      <c r="A10" s="14">
        <v>78</v>
      </c>
      <c r="B10" s="14">
        <v>327</v>
      </c>
      <c r="C10" s="14">
        <v>79.5</v>
      </c>
      <c r="D10" s="14" t="str">
        <f t="shared" si="0"/>
        <v>NE</v>
      </c>
      <c r="E10" s="11" t="s">
        <v>60</v>
      </c>
      <c r="F10" s="14"/>
      <c r="G10" s="14">
        <v>2</v>
      </c>
    </row>
    <row r="11" spans="1:7" x14ac:dyDescent="0.3">
      <c r="A11" s="14">
        <v>111</v>
      </c>
      <c r="B11" s="11">
        <v>328</v>
      </c>
      <c r="C11" s="14">
        <v>80</v>
      </c>
      <c r="D11" s="14" t="str">
        <f t="shared" si="0"/>
        <v>NE</v>
      </c>
      <c r="E11" s="11" t="s">
        <v>60</v>
      </c>
      <c r="F11" s="14"/>
      <c r="G11" s="14"/>
    </row>
    <row r="12" spans="1:7" x14ac:dyDescent="0.3">
      <c r="A12" s="14">
        <v>114</v>
      </c>
      <c r="B12" s="11">
        <v>325</v>
      </c>
      <c r="C12" s="14">
        <v>77</v>
      </c>
      <c r="D12" s="14" t="str">
        <f t="shared" si="0"/>
        <v>NE</v>
      </c>
      <c r="E12" s="11" t="s">
        <v>60</v>
      </c>
      <c r="F12" s="14"/>
      <c r="G12" s="14"/>
    </row>
    <row r="13" spans="1:7" x14ac:dyDescent="0.3">
      <c r="A13" s="14">
        <v>118</v>
      </c>
      <c r="B13" s="11">
        <v>144</v>
      </c>
      <c r="C13" s="14">
        <v>52</v>
      </c>
      <c r="D13" s="14" t="str">
        <f t="shared" si="0"/>
        <v>SW</v>
      </c>
      <c r="E13" s="11" t="s">
        <v>60</v>
      </c>
      <c r="F13" s="14"/>
      <c r="G13" s="14"/>
    </row>
    <row r="14" spans="1:7" x14ac:dyDescent="0.3">
      <c r="A14" s="14">
        <v>237</v>
      </c>
      <c r="B14" s="14">
        <v>283.10000000000002</v>
      </c>
      <c r="C14" s="14">
        <v>52.4</v>
      </c>
      <c r="D14" s="14" t="str">
        <f t="shared" si="0"/>
        <v>N</v>
      </c>
      <c r="E14" s="11" t="s">
        <v>60</v>
      </c>
      <c r="F14" s="14"/>
      <c r="G14" s="14">
        <v>3</v>
      </c>
    </row>
    <row r="15" spans="1:7" x14ac:dyDescent="0.3">
      <c r="A15" s="14">
        <v>240</v>
      </c>
      <c r="B15" s="11">
        <v>318</v>
      </c>
      <c r="C15" s="14">
        <v>26</v>
      </c>
      <c r="D15" s="14" t="str">
        <f t="shared" si="0"/>
        <v>NE</v>
      </c>
      <c r="E15" s="11" t="s">
        <v>60</v>
      </c>
      <c r="F15" s="10" t="s">
        <v>64</v>
      </c>
      <c r="G15" s="10"/>
    </row>
    <row r="16" spans="1:7" x14ac:dyDescent="0.3">
      <c r="A16" s="14">
        <v>288</v>
      </c>
      <c r="B16" s="14">
        <v>147.5</v>
      </c>
      <c r="C16" s="14">
        <v>72.400000000000006</v>
      </c>
      <c r="D16" s="14" t="str">
        <f t="shared" si="0"/>
        <v>SW</v>
      </c>
      <c r="E16" s="11" t="s">
        <v>60</v>
      </c>
      <c r="F16" s="14"/>
      <c r="G16" s="14">
        <v>3</v>
      </c>
    </row>
    <row r="17" spans="1:7" x14ac:dyDescent="0.3">
      <c r="A17" s="14">
        <v>446</v>
      </c>
      <c r="B17" s="11">
        <v>247</v>
      </c>
      <c r="C17" s="14">
        <v>22</v>
      </c>
      <c r="D17" s="14" t="str">
        <f t="shared" si="0"/>
        <v>NW</v>
      </c>
      <c r="E17" s="11" t="s">
        <v>60</v>
      </c>
      <c r="F17" s="14"/>
      <c r="G17" s="14"/>
    </row>
    <row r="18" spans="1:7" x14ac:dyDescent="0.3">
      <c r="A18" s="14">
        <v>449</v>
      </c>
      <c r="B18" s="11">
        <v>283</v>
      </c>
      <c r="C18" s="14">
        <v>40</v>
      </c>
      <c r="D18" s="14" t="str">
        <f t="shared" si="0"/>
        <v>N</v>
      </c>
      <c r="E18" s="11" t="s">
        <v>61</v>
      </c>
      <c r="F18" s="14"/>
      <c r="G18" s="14"/>
    </row>
    <row r="19" spans="1:7" x14ac:dyDescent="0.3">
      <c r="A19" s="14">
        <v>469</v>
      </c>
      <c r="B19" s="11">
        <v>168</v>
      </c>
      <c r="C19" s="14">
        <v>4</v>
      </c>
      <c r="D19" s="14" t="str">
        <f t="shared" si="0"/>
        <v>W</v>
      </c>
      <c r="E19" s="11" t="s">
        <v>61</v>
      </c>
      <c r="F19" s="14"/>
      <c r="G19" s="14"/>
    </row>
    <row r="20" spans="1:7" x14ac:dyDescent="0.3">
      <c r="A20" s="14">
        <v>471</v>
      </c>
      <c r="B20" s="11">
        <v>288</v>
      </c>
      <c r="C20" s="14">
        <v>67</v>
      </c>
      <c r="D20" s="14" t="str">
        <f t="shared" si="0"/>
        <v>N</v>
      </c>
      <c r="E20" s="11" t="s">
        <v>61</v>
      </c>
      <c r="F20" s="14"/>
      <c r="G20" s="14"/>
    </row>
    <row r="21" spans="1:7" x14ac:dyDescent="0.3">
      <c r="A21" s="14">
        <v>482</v>
      </c>
      <c r="B21" s="11">
        <v>291</v>
      </c>
      <c r="C21" s="14">
        <v>90</v>
      </c>
      <c r="D21" s="14" t="str">
        <f t="shared" si="0"/>
        <v>N</v>
      </c>
      <c r="E21" s="11" t="s">
        <v>60</v>
      </c>
      <c r="F21" s="14"/>
      <c r="G21" s="14"/>
    </row>
    <row r="22" spans="1:7" x14ac:dyDescent="0.3">
      <c r="A22" s="14">
        <v>483</v>
      </c>
      <c r="B22" s="14">
        <v>139.1</v>
      </c>
      <c r="C22" s="14">
        <v>41.3</v>
      </c>
      <c r="D22" s="14" t="str">
        <f t="shared" si="0"/>
        <v>SW</v>
      </c>
      <c r="E22" s="11" t="s">
        <v>60</v>
      </c>
      <c r="F22" s="14"/>
      <c r="G22" s="14">
        <v>2</v>
      </c>
    </row>
    <row r="23" spans="1:7" x14ac:dyDescent="0.3">
      <c r="A23" s="14">
        <v>485</v>
      </c>
      <c r="B23" s="11">
        <v>299</v>
      </c>
      <c r="C23" s="14">
        <v>80</v>
      </c>
      <c r="D23" s="14" t="str">
        <f t="shared" si="0"/>
        <v>NE</v>
      </c>
      <c r="E23" s="11" t="s">
        <v>60</v>
      </c>
      <c r="F23" s="14"/>
      <c r="G23" s="14"/>
    </row>
    <row r="24" spans="1:7" x14ac:dyDescent="0.3">
      <c r="A24" s="14">
        <v>490</v>
      </c>
      <c r="B24" s="14">
        <v>280.5</v>
      </c>
      <c r="C24" s="14">
        <v>52.8</v>
      </c>
      <c r="D24" s="14" t="str">
        <f t="shared" si="0"/>
        <v>N</v>
      </c>
      <c r="E24" s="11" t="s">
        <v>61</v>
      </c>
      <c r="F24" s="17"/>
      <c r="G24" s="14">
        <v>2</v>
      </c>
    </row>
    <row r="25" spans="1:7" x14ac:dyDescent="0.3">
      <c r="A25" s="14">
        <v>493</v>
      </c>
      <c r="B25" s="14">
        <v>291.10000000000002</v>
      </c>
      <c r="C25" s="14">
        <v>69</v>
      </c>
      <c r="D25" s="14" t="str">
        <f t="shared" si="0"/>
        <v>N</v>
      </c>
      <c r="E25" s="11" t="s">
        <v>60</v>
      </c>
      <c r="F25" s="10" t="s">
        <v>65</v>
      </c>
      <c r="G25" s="14">
        <v>2</v>
      </c>
    </row>
    <row r="26" spans="1:7" x14ac:dyDescent="0.3">
      <c r="A26" s="14">
        <v>597</v>
      </c>
      <c r="B26" s="11">
        <v>247</v>
      </c>
      <c r="C26" s="14">
        <v>75</v>
      </c>
      <c r="D26" s="14" t="str">
        <f t="shared" si="0"/>
        <v>NW</v>
      </c>
      <c r="E26" s="11" t="s">
        <v>60</v>
      </c>
      <c r="F26" s="10" t="s">
        <v>29</v>
      </c>
      <c r="G26" s="14"/>
    </row>
    <row r="27" spans="1:7" x14ac:dyDescent="0.3">
      <c r="A27" s="14">
        <v>599</v>
      </c>
      <c r="B27" s="11">
        <v>150</v>
      </c>
      <c r="C27" s="14">
        <v>78</v>
      </c>
      <c r="D27" s="14" t="str">
        <f t="shared" si="0"/>
        <v>SW</v>
      </c>
      <c r="E27" s="11" t="s">
        <v>60</v>
      </c>
      <c r="F27" s="14"/>
      <c r="G27" s="14"/>
    </row>
    <row r="28" spans="1:7" x14ac:dyDescent="0.3">
      <c r="A28" s="14">
        <v>600</v>
      </c>
      <c r="B28" s="14">
        <v>169.7</v>
      </c>
      <c r="C28" s="14">
        <v>62.7</v>
      </c>
      <c r="D28" s="14" t="str">
        <f t="shared" si="0"/>
        <v>W</v>
      </c>
      <c r="E28" s="11" t="s">
        <v>60</v>
      </c>
      <c r="F28" s="14"/>
      <c r="G28" s="14">
        <v>2</v>
      </c>
    </row>
    <row r="29" spans="1:7" x14ac:dyDescent="0.3">
      <c r="A29" s="14">
        <v>604</v>
      </c>
      <c r="B29" s="11">
        <v>298</v>
      </c>
      <c r="C29" s="14">
        <v>78</v>
      </c>
      <c r="D29" s="14" t="str">
        <f t="shared" si="0"/>
        <v>NE</v>
      </c>
      <c r="E29" s="11" t="s">
        <v>60</v>
      </c>
      <c r="F29" s="14"/>
      <c r="G29" s="14"/>
    </row>
    <row r="30" spans="1:7" x14ac:dyDescent="0.3">
      <c r="A30" s="14">
        <v>625</v>
      </c>
      <c r="B30" s="11">
        <v>255</v>
      </c>
      <c r="C30" s="14">
        <v>59</v>
      </c>
      <c r="D30" s="14" t="str">
        <f t="shared" si="0"/>
        <v>N</v>
      </c>
      <c r="E30" s="11" t="s">
        <v>60</v>
      </c>
      <c r="F30" s="14"/>
      <c r="G30" s="14"/>
    </row>
    <row r="31" spans="1:7" x14ac:dyDescent="0.3">
      <c r="A31" s="14">
        <v>629</v>
      </c>
      <c r="B31" s="14">
        <v>329.4</v>
      </c>
      <c r="C31" s="14">
        <v>51.7</v>
      </c>
      <c r="D31" s="14" t="str">
        <f t="shared" si="0"/>
        <v>NE</v>
      </c>
      <c r="E31" s="11" t="s">
        <v>60</v>
      </c>
      <c r="F31" s="14"/>
      <c r="G31" s="14">
        <v>4</v>
      </c>
    </row>
    <row r="32" spans="1:7" x14ac:dyDescent="0.3">
      <c r="A32" s="14">
        <v>632</v>
      </c>
      <c r="B32" s="11">
        <v>0</v>
      </c>
      <c r="C32" s="14">
        <v>52</v>
      </c>
      <c r="D32" s="14" t="str">
        <f t="shared" si="0"/>
        <v>E</v>
      </c>
      <c r="E32" s="11" t="s">
        <v>60</v>
      </c>
      <c r="F32" s="14"/>
      <c r="G32" s="14"/>
    </row>
    <row r="33" spans="1:7" x14ac:dyDescent="0.3">
      <c r="A33" s="14">
        <v>637</v>
      </c>
      <c r="B33" s="14">
        <v>338</v>
      </c>
      <c r="C33" s="14">
        <v>62.5</v>
      </c>
      <c r="D33" s="14" t="str">
        <f t="shared" si="0"/>
        <v>E</v>
      </c>
      <c r="E33" s="11" t="s">
        <v>60</v>
      </c>
      <c r="F33" s="14"/>
      <c r="G33" s="14">
        <v>2</v>
      </c>
    </row>
    <row r="34" spans="1:7" x14ac:dyDescent="0.3">
      <c r="A34" s="14">
        <v>643</v>
      </c>
      <c r="B34" s="11">
        <v>344</v>
      </c>
      <c r="C34" s="14">
        <v>52</v>
      </c>
      <c r="D34" s="14" t="str">
        <f t="shared" si="0"/>
        <v>E</v>
      </c>
      <c r="E34" s="11" t="s">
        <v>60</v>
      </c>
      <c r="F34" s="14"/>
      <c r="G34" s="14"/>
    </row>
    <row r="35" spans="1:7" x14ac:dyDescent="0.3">
      <c r="A35" s="14" t="s">
        <v>30</v>
      </c>
      <c r="B35" s="14">
        <v>276</v>
      </c>
      <c r="C35" s="14">
        <v>33</v>
      </c>
      <c r="D35" s="14" t="str">
        <f t="shared" si="0"/>
        <v>N</v>
      </c>
      <c r="E35" s="11" t="s">
        <v>60</v>
      </c>
      <c r="F35" s="14"/>
      <c r="G35" s="14"/>
    </row>
    <row r="36" spans="1:7" x14ac:dyDescent="0.3">
      <c r="A36" s="14" t="s">
        <v>31</v>
      </c>
      <c r="B36" s="14">
        <v>301</v>
      </c>
      <c r="C36" s="14">
        <v>40</v>
      </c>
      <c r="D36" s="14" t="str">
        <f t="shared" si="0"/>
        <v>NE</v>
      </c>
      <c r="E36" s="11" t="s">
        <v>60</v>
      </c>
      <c r="F36" s="14"/>
      <c r="G36" s="14"/>
    </row>
    <row r="37" spans="1:7" x14ac:dyDescent="0.3">
      <c r="A37" s="14" t="s">
        <v>32</v>
      </c>
      <c r="B37" s="14">
        <v>227</v>
      </c>
      <c r="C37" s="14">
        <v>17</v>
      </c>
      <c r="D37" s="14" t="str">
        <f t="shared" si="0"/>
        <v>NW</v>
      </c>
      <c r="E37" s="11" t="s">
        <v>61</v>
      </c>
      <c r="F37" s="14"/>
      <c r="G37" s="14"/>
    </row>
    <row r="38" spans="1:7" x14ac:dyDescent="0.3">
      <c r="A38" s="14" t="s">
        <v>33</v>
      </c>
      <c r="B38" s="14">
        <v>310</v>
      </c>
      <c r="C38" s="14">
        <v>84</v>
      </c>
      <c r="D38" s="14" t="str">
        <f t="shared" ref="D38:D99" si="1">IF(B38&lt;22.5,"E",IF(B38&lt;67.5,"SE",IF(B38&lt;112.5,"S",IF(B38&lt;157.5,"SW",IF(B38&lt;202.5,"W",IF(B38&lt;247.5,"NW",IF(B38&lt;292.5,"N",IF(B38&lt;337.5,"NE","E"))))))))</f>
        <v>NE</v>
      </c>
      <c r="E38" s="11" t="s">
        <v>60</v>
      </c>
      <c r="F38" s="14"/>
      <c r="G38" s="14"/>
    </row>
    <row r="39" spans="1:7" x14ac:dyDescent="0.3">
      <c r="A39" s="14">
        <v>792</v>
      </c>
      <c r="B39" s="14">
        <v>315.39999999999998</v>
      </c>
      <c r="C39" s="14">
        <v>54.8</v>
      </c>
      <c r="D39" s="14" t="str">
        <f t="shared" si="1"/>
        <v>NE</v>
      </c>
      <c r="E39" s="11" t="s">
        <v>60</v>
      </c>
      <c r="F39" s="14"/>
      <c r="G39" s="14"/>
    </row>
    <row r="40" spans="1:7" x14ac:dyDescent="0.3">
      <c r="A40" s="14">
        <v>794</v>
      </c>
      <c r="B40" s="11">
        <v>324</v>
      </c>
      <c r="C40" s="14">
        <v>55</v>
      </c>
      <c r="D40" s="14" t="str">
        <f t="shared" si="1"/>
        <v>NE</v>
      </c>
      <c r="E40" s="11" t="s">
        <v>60</v>
      </c>
      <c r="F40" s="14"/>
      <c r="G40" s="14"/>
    </row>
    <row r="41" spans="1:7" x14ac:dyDescent="0.3">
      <c r="A41" s="14">
        <v>800</v>
      </c>
      <c r="B41" s="11">
        <v>308</v>
      </c>
      <c r="C41" s="14">
        <v>66</v>
      </c>
      <c r="D41" s="14" t="str">
        <f t="shared" si="1"/>
        <v>NE</v>
      </c>
      <c r="E41" s="11" t="s">
        <v>60</v>
      </c>
      <c r="F41" s="14"/>
      <c r="G41" s="14"/>
    </row>
    <row r="42" spans="1:7" x14ac:dyDescent="0.3">
      <c r="A42" s="14">
        <v>801</v>
      </c>
      <c r="B42" s="11">
        <v>313</v>
      </c>
      <c r="C42" s="14">
        <v>48</v>
      </c>
      <c r="D42" s="14" t="str">
        <f t="shared" si="1"/>
        <v>NE</v>
      </c>
      <c r="E42" s="11" t="s">
        <v>60</v>
      </c>
      <c r="F42" s="14"/>
      <c r="G42" s="14"/>
    </row>
    <row r="43" spans="1:7" x14ac:dyDescent="0.3">
      <c r="A43" s="14">
        <v>814</v>
      </c>
      <c r="B43" s="11">
        <v>305</v>
      </c>
      <c r="C43" s="14">
        <v>57</v>
      </c>
      <c r="D43" s="14" t="str">
        <f t="shared" si="1"/>
        <v>NE</v>
      </c>
      <c r="E43" s="11" t="s">
        <v>60</v>
      </c>
      <c r="F43" s="14"/>
      <c r="G43" s="14"/>
    </row>
    <row r="44" spans="1:7" x14ac:dyDescent="0.3">
      <c r="A44" s="14">
        <v>816</v>
      </c>
      <c r="B44" s="11">
        <v>306</v>
      </c>
      <c r="C44" s="14">
        <v>48</v>
      </c>
      <c r="D44" s="14" t="str">
        <f t="shared" si="1"/>
        <v>NE</v>
      </c>
      <c r="E44" s="11" t="s">
        <v>60</v>
      </c>
      <c r="F44" s="14"/>
      <c r="G44" s="14"/>
    </row>
    <row r="45" spans="1:7" x14ac:dyDescent="0.3">
      <c r="A45" s="14">
        <v>817</v>
      </c>
      <c r="B45" s="11">
        <v>298</v>
      </c>
      <c r="C45" s="14">
        <v>73</v>
      </c>
      <c r="D45" s="14" t="str">
        <f t="shared" si="1"/>
        <v>NE</v>
      </c>
      <c r="E45" s="11" t="s">
        <v>61</v>
      </c>
      <c r="F45" s="14"/>
      <c r="G45" s="14"/>
    </row>
    <row r="46" spans="1:7" x14ac:dyDescent="0.3">
      <c r="A46" s="14">
        <v>829</v>
      </c>
      <c r="B46" s="11">
        <v>282</v>
      </c>
      <c r="C46" s="14">
        <v>67</v>
      </c>
      <c r="D46" s="14" t="str">
        <f t="shared" si="1"/>
        <v>N</v>
      </c>
      <c r="E46" s="11" t="s">
        <v>60</v>
      </c>
      <c r="F46" s="10" t="s">
        <v>66</v>
      </c>
      <c r="G46" s="14"/>
    </row>
    <row r="47" spans="1:7" x14ac:dyDescent="0.3">
      <c r="A47" s="14">
        <v>845</v>
      </c>
      <c r="B47" s="11">
        <v>231</v>
      </c>
      <c r="C47" s="14">
        <v>54</v>
      </c>
      <c r="D47" s="14" t="str">
        <f t="shared" si="1"/>
        <v>NW</v>
      </c>
      <c r="E47" s="11" t="s">
        <v>60</v>
      </c>
      <c r="F47" s="14"/>
      <c r="G47" s="14"/>
    </row>
    <row r="48" spans="1:7" x14ac:dyDescent="0.3">
      <c r="A48" s="14">
        <v>848</v>
      </c>
      <c r="B48" s="11">
        <v>293</v>
      </c>
      <c r="C48" s="14">
        <v>55</v>
      </c>
      <c r="D48" s="14" t="str">
        <f t="shared" si="1"/>
        <v>NE</v>
      </c>
      <c r="E48" s="11" t="s">
        <v>60</v>
      </c>
      <c r="F48" s="14"/>
      <c r="G48" s="14"/>
    </row>
    <row r="49" spans="1:7" x14ac:dyDescent="0.3">
      <c r="A49" s="14">
        <v>931</v>
      </c>
      <c r="B49" s="14">
        <v>157.4</v>
      </c>
      <c r="C49" s="14">
        <v>37.200000000000003</v>
      </c>
      <c r="D49" s="14" t="str">
        <f t="shared" si="1"/>
        <v>SW</v>
      </c>
      <c r="E49" s="11" t="s">
        <v>60</v>
      </c>
      <c r="F49" s="14"/>
      <c r="G49" s="14">
        <v>3</v>
      </c>
    </row>
    <row r="50" spans="1:7" x14ac:dyDescent="0.3">
      <c r="A50" s="14">
        <v>937</v>
      </c>
      <c r="B50" s="14">
        <v>343.2</v>
      </c>
      <c r="C50" s="14">
        <v>74.7</v>
      </c>
      <c r="D50" s="14" t="str">
        <f t="shared" si="1"/>
        <v>E</v>
      </c>
      <c r="E50" s="11" t="s">
        <v>60</v>
      </c>
      <c r="F50" s="14"/>
      <c r="G50" s="14">
        <v>3</v>
      </c>
    </row>
    <row r="51" spans="1:7" x14ac:dyDescent="0.3">
      <c r="A51" s="14">
        <v>940</v>
      </c>
      <c r="B51" s="11">
        <v>325</v>
      </c>
      <c r="C51" s="14">
        <v>70</v>
      </c>
      <c r="D51" s="14" t="str">
        <f t="shared" si="1"/>
        <v>NE</v>
      </c>
      <c r="E51" s="11" t="s">
        <v>60</v>
      </c>
      <c r="F51" s="14"/>
      <c r="G51" s="14"/>
    </row>
    <row r="52" spans="1:7" x14ac:dyDescent="0.3">
      <c r="A52" s="14">
        <v>944</v>
      </c>
      <c r="B52" s="11">
        <v>103</v>
      </c>
      <c r="C52" s="14">
        <v>62</v>
      </c>
      <c r="D52" s="14" t="str">
        <f t="shared" si="1"/>
        <v>S</v>
      </c>
      <c r="E52" s="11" t="s">
        <v>60</v>
      </c>
      <c r="F52" s="14"/>
      <c r="G52" s="14"/>
    </row>
    <row r="53" spans="1:7" x14ac:dyDescent="0.3">
      <c r="A53" s="14">
        <v>956</v>
      </c>
      <c r="B53" s="14">
        <v>265.2</v>
      </c>
      <c r="C53" s="14">
        <v>82.2</v>
      </c>
      <c r="D53" s="14" t="str">
        <f t="shared" si="1"/>
        <v>N</v>
      </c>
      <c r="E53" s="11" t="s">
        <v>60</v>
      </c>
      <c r="F53" s="14"/>
      <c r="G53" s="14">
        <v>2</v>
      </c>
    </row>
    <row r="54" spans="1:7" x14ac:dyDescent="0.3">
      <c r="A54" s="14">
        <v>958</v>
      </c>
      <c r="B54" s="11">
        <v>306</v>
      </c>
      <c r="C54" s="14">
        <v>37</v>
      </c>
      <c r="D54" s="14" t="str">
        <f t="shared" si="1"/>
        <v>NE</v>
      </c>
      <c r="E54" s="11" t="s">
        <v>60</v>
      </c>
      <c r="F54" s="14"/>
      <c r="G54" s="14"/>
    </row>
    <row r="55" spans="1:7" x14ac:dyDescent="0.3">
      <c r="A55" s="14">
        <v>968</v>
      </c>
      <c r="B55" s="11">
        <v>97</v>
      </c>
      <c r="C55" s="14">
        <v>73</v>
      </c>
      <c r="D55" s="14" t="str">
        <f t="shared" si="1"/>
        <v>S</v>
      </c>
      <c r="E55" s="11" t="s">
        <v>60</v>
      </c>
      <c r="F55" s="10" t="s">
        <v>68</v>
      </c>
      <c r="G55" s="14"/>
    </row>
    <row r="56" spans="1:7" x14ac:dyDescent="0.3">
      <c r="A56" s="14">
        <v>994</v>
      </c>
      <c r="B56" s="11">
        <v>265</v>
      </c>
      <c r="C56" s="14">
        <v>80</v>
      </c>
      <c r="D56" s="14" t="str">
        <f t="shared" si="1"/>
        <v>N</v>
      </c>
      <c r="E56" s="11" t="s">
        <v>61</v>
      </c>
      <c r="F56" s="14"/>
      <c r="G56" s="14"/>
    </row>
    <row r="57" spans="1:7" x14ac:dyDescent="0.3">
      <c r="A57" s="14" t="s">
        <v>34</v>
      </c>
      <c r="B57" s="11">
        <v>312</v>
      </c>
      <c r="C57" s="14">
        <v>75</v>
      </c>
      <c r="D57" s="14" t="str">
        <f t="shared" si="1"/>
        <v>NE</v>
      </c>
      <c r="E57" s="11" t="s">
        <v>60</v>
      </c>
      <c r="F57" s="14"/>
      <c r="G57" s="14"/>
    </row>
    <row r="58" spans="1:7" x14ac:dyDescent="0.3">
      <c r="A58" s="14" t="s">
        <v>35</v>
      </c>
      <c r="B58" s="14">
        <v>110.5</v>
      </c>
      <c r="C58" s="14">
        <v>88</v>
      </c>
      <c r="D58" s="14" t="str">
        <f t="shared" si="1"/>
        <v>S</v>
      </c>
      <c r="E58" s="11" t="s">
        <v>60</v>
      </c>
      <c r="F58" s="10" t="s">
        <v>68</v>
      </c>
      <c r="G58" s="14">
        <v>2</v>
      </c>
    </row>
    <row r="59" spans="1:7" x14ac:dyDescent="0.3">
      <c r="A59" s="14" t="s">
        <v>36</v>
      </c>
      <c r="B59" s="11">
        <v>120</v>
      </c>
      <c r="C59" s="14">
        <v>83</v>
      </c>
      <c r="D59" s="14" t="str">
        <f t="shared" si="1"/>
        <v>SW</v>
      </c>
      <c r="E59" s="11" t="s">
        <v>60</v>
      </c>
      <c r="F59" s="10" t="s">
        <v>68</v>
      </c>
      <c r="G59" s="14"/>
    </row>
    <row r="60" spans="1:7" x14ac:dyDescent="0.3">
      <c r="A60" s="14" t="s">
        <v>37</v>
      </c>
      <c r="B60" s="11">
        <v>111</v>
      </c>
      <c r="C60" s="14">
        <v>84</v>
      </c>
      <c r="D60" s="14" t="str">
        <f t="shared" si="1"/>
        <v>S</v>
      </c>
      <c r="E60" s="11" t="s">
        <v>60</v>
      </c>
      <c r="F60" s="10" t="s">
        <v>68</v>
      </c>
      <c r="G60" s="14"/>
    </row>
    <row r="61" spans="1:7" x14ac:dyDescent="0.3">
      <c r="A61" s="14" t="s">
        <v>38</v>
      </c>
      <c r="B61" s="14">
        <v>287</v>
      </c>
      <c r="C61" s="14">
        <v>44</v>
      </c>
      <c r="D61" s="14" t="str">
        <f t="shared" si="1"/>
        <v>N</v>
      </c>
      <c r="E61" s="11" t="s">
        <v>61</v>
      </c>
      <c r="F61" s="10" t="s">
        <v>67</v>
      </c>
      <c r="G61" s="14"/>
    </row>
    <row r="62" spans="1:7" x14ac:dyDescent="0.3">
      <c r="A62" s="14" t="s">
        <v>39</v>
      </c>
      <c r="B62" s="11">
        <v>104</v>
      </c>
      <c r="C62" s="14">
        <v>36</v>
      </c>
      <c r="D62" s="14" t="str">
        <f t="shared" si="1"/>
        <v>S</v>
      </c>
      <c r="E62" s="11" t="s">
        <v>60</v>
      </c>
      <c r="F62" s="10" t="s">
        <v>68</v>
      </c>
      <c r="G62" s="14"/>
    </row>
    <row r="63" spans="1:7" x14ac:dyDescent="0.3">
      <c r="A63" s="14" t="s">
        <v>40</v>
      </c>
      <c r="B63" s="14">
        <v>97.4</v>
      </c>
      <c r="C63" s="14">
        <v>52.8</v>
      </c>
      <c r="D63" s="14" t="str">
        <f t="shared" si="1"/>
        <v>S</v>
      </c>
      <c r="E63" s="11" t="s">
        <v>60</v>
      </c>
      <c r="F63" s="10" t="s">
        <v>68</v>
      </c>
      <c r="G63" s="14">
        <v>2</v>
      </c>
    </row>
    <row r="64" spans="1:7" x14ac:dyDescent="0.3">
      <c r="A64" s="14">
        <v>1042</v>
      </c>
      <c r="B64" s="11">
        <v>131</v>
      </c>
      <c r="C64" s="14">
        <v>26</v>
      </c>
      <c r="D64" s="14" t="str">
        <f t="shared" si="1"/>
        <v>SW</v>
      </c>
      <c r="E64" s="11" t="s">
        <v>60</v>
      </c>
      <c r="F64" s="14"/>
      <c r="G64" s="14"/>
    </row>
    <row r="65" spans="1:7" x14ac:dyDescent="0.3">
      <c r="A65" s="14">
        <v>1052</v>
      </c>
      <c r="B65" s="11">
        <v>179</v>
      </c>
      <c r="C65" s="14">
        <v>8</v>
      </c>
      <c r="D65" s="14" t="str">
        <f t="shared" si="1"/>
        <v>W</v>
      </c>
      <c r="E65" s="11" t="s">
        <v>60</v>
      </c>
      <c r="F65" s="14"/>
      <c r="G65" s="14"/>
    </row>
    <row r="66" spans="1:7" x14ac:dyDescent="0.3">
      <c r="A66" s="14">
        <v>1054</v>
      </c>
      <c r="B66" s="11">
        <v>195</v>
      </c>
      <c r="C66" s="14">
        <v>8</v>
      </c>
      <c r="D66" s="14" t="str">
        <f t="shared" si="1"/>
        <v>W</v>
      </c>
      <c r="E66" s="11" t="s">
        <v>60</v>
      </c>
      <c r="F66" s="14"/>
      <c r="G66" s="14"/>
    </row>
    <row r="67" spans="1:7" x14ac:dyDescent="0.3">
      <c r="A67" s="14">
        <v>1056</v>
      </c>
      <c r="B67" s="11">
        <v>165</v>
      </c>
      <c r="C67" s="14">
        <v>10</v>
      </c>
      <c r="D67" s="14" t="str">
        <f t="shared" si="1"/>
        <v>W</v>
      </c>
      <c r="E67" s="11" t="s">
        <v>60</v>
      </c>
      <c r="F67" s="14"/>
      <c r="G67" s="14"/>
    </row>
    <row r="68" spans="1:7" x14ac:dyDescent="0.3">
      <c r="A68" s="14">
        <v>1060</v>
      </c>
      <c r="B68" s="14">
        <v>132.4</v>
      </c>
      <c r="C68" s="14">
        <v>8</v>
      </c>
      <c r="D68" s="14" t="str">
        <f t="shared" si="1"/>
        <v>SW</v>
      </c>
      <c r="E68" s="11" t="s">
        <v>61</v>
      </c>
      <c r="F68" s="10"/>
      <c r="G68" s="14">
        <v>2</v>
      </c>
    </row>
    <row r="69" spans="1:7" x14ac:dyDescent="0.3">
      <c r="A69" s="14">
        <v>1063</v>
      </c>
      <c r="B69" s="14">
        <v>180</v>
      </c>
      <c r="C69" s="14">
        <v>18.3</v>
      </c>
      <c r="D69" s="14" t="str">
        <f t="shared" si="1"/>
        <v>W</v>
      </c>
      <c r="E69" s="11" t="s">
        <v>61</v>
      </c>
      <c r="F69" s="14"/>
      <c r="G69" s="14">
        <v>3</v>
      </c>
    </row>
    <row r="70" spans="1:7" x14ac:dyDescent="0.3">
      <c r="A70" s="14">
        <v>1066</v>
      </c>
      <c r="B70" s="11">
        <v>179</v>
      </c>
      <c r="C70" s="14">
        <v>24</v>
      </c>
      <c r="D70" s="14" t="str">
        <f t="shared" si="1"/>
        <v>W</v>
      </c>
      <c r="E70" s="11" t="s">
        <v>61</v>
      </c>
      <c r="F70" s="14"/>
      <c r="G70" s="14"/>
    </row>
    <row r="71" spans="1:7" x14ac:dyDescent="0.3">
      <c r="A71" s="14">
        <v>1067</v>
      </c>
      <c r="B71" s="11">
        <v>292</v>
      </c>
      <c r="C71" s="14">
        <v>3</v>
      </c>
      <c r="D71" s="14" t="str">
        <f t="shared" si="1"/>
        <v>N</v>
      </c>
      <c r="E71" s="11" t="s">
        <v>60</v>
      </c>
      <c r="F71" s="14"/>
      <c r="G71" s="14"/>
    </row>
    <row r="72" spans="1:7" x14ac:dyDescent="0.3">
      <c r="A72" s="14">
        <v>1075</v>
      </c>
      <c r="B72" s="11">
        <v>257</v>
      </c>
      <c r="C72" s="14">
        <v>24</v>
      </c>
      <c r="D72" s="14" t="str">
        <f t="shared" si="1"/>
        <v>N</v>
      </c>
      <c r="E72" s="11" t="s">
        <v>60</v>
      </c>
      <c r="F72" s="14"/>
      <c r="G72" s="14"/>
    </row>
    <row r="73" spans="1:7" x14ac:dyDescent="0.3">
      <c r="A73" s="14">
        <v>1082</v>
      </c>
      <c r="B73" s="11">
        <v>231</v>
      </c>
      <c r="C73" s="14">
        <v>39</v>
      </c>
      <c r="D73" s="14" t="str">
        <f t="shared" si="1"/>
        <v>NW</v>
      </c>
      <c r="E73" s="11" t="s">
        <v>60</v>
      </c>
      <c r="F73" s="14"/>
      <c r="G73" s="14"/>
    </row>
    <row r="74" spans="1:7" x14ac:dyDescent="0.3">
      <c r="A74" s="14" t="s">
        <v>41</v>
      </c>
      <c r="B74" s="14">
        <v>299</v>
      </c>
      <c r="C74" s="14" t="s">
        <v>42</v>
      </c>
      <c r="D74" s="14" t="str">
        <f t="shared" si="1"/>
        <v>NE</v>
      </c>
      <c r="E74" s="11" t="s">
        <v>27</v>
      </c>
      <c r="F74" s="14"/>
      <c r="G74" s="14"/>
    </row>
    <row r="75" spans="1:7" x14ac:dyDescent="0.3">
      <c r="A75" s="14" t="s">
        <v>43</v>
      </c>
      <c r="B75" s="14">
        <v>254</v>
      </c>
      <c r="C75" s="14">
        <v>15</v>
      </c>
      <c r="D75" s="14" t="str">
        <f t="shared" si="1"/>
        <v>N</v>
      </c>
      <c r="E75" s="11" t="s">
        <v>61</v>
      </c>
      <c r="F75" s="14"/>
      <c r="G75" s="14"/>
    </row>
    <row r="76" spans="1:7" x14ac:dyDescent="0.3">
      <c r="A76" s="14" t="s">
        <v>44</v>
      </c>
      <c r="B76" s="14">
        <v>256</v>
      </c>
      <c r="C76" s="14">
        <v>17</v>
      </c>
      <c r="D76" s="14" t="str">
        <f t="shared" si="1"/>
        <v>N</v>
      </c>
      <c r="E76" s="11" t="s">
        <v>61</v>
      </c>
      <c r="F76" s="14"/>
      <c r="G76" s="14"/>
    </row>
    <row r="77" spans="1:7" x14ac:dyDescent="0.3">
      <c r="A77" s="14" t="s">
        <v>45</v>
      </c>
      <c r="B77" s="14">
        <v>310</v>
      </c>
      <c r="C77" s="14">
        <v>12</v>
      </c>
      <c r="D77" s="14" t="str">
        <f t="shared" si="1"/>
        <v>NE</v>
      </c>
      <c r="E77" s="11" t="s">
        <v>61</v>
      </c>
      <c r="F77" s="14"/>
      <c r="G77" s="14"/>
    </row>
    <row r="78" spans="1:7" x14ac:dyDescent="0.3">
      <c r="A78" s="14" t="s">
        <v>46</v>
      </c>
      <c r="B78" s="14">
        <v>232</v>
      </c>
      <c r="C78" s="14">
        <v>10</v>
      </c>
      <c r="D78" s="14" t="str">
        <f t="shared" si="1"/>
        <v>NW</v>
      </c>
      <c r="E78" s="11" t="s">
        <v>60</v>
      </c>
      <c r="F78" s="14"/>
      <c r="G78" s="14"/>
    </row>
    <row r="79" spans="1:7" x14ac:dyDescent="0.3">
      <c r="A79" s="14" t="s">
        <v>47</v>
      </c>
      <c r="B79" s="14">
        <v>250</v>
      </c>
      <c r="C79" s="14">
        <v>12</v>
      </c>
      <c r="D79" s="14" t="str">
        <f t="shared" si="1"/>
        <v>N</v>
      </c>
      <c r="E79" s="11" t="s">
        <v>60</v>
      </c>
      <c r="F79" s="14"/>
      <c r="G79" s="14"/>
    </row>
    <row r="80" spans="1:7" x14ac:dyDescent="0.3">
      <c r="A80" s="14" t="s">
        <v>48</v>
      </c>
      <c r="B80" s="14">
        <v>270</v>
      </c>
      <c r="C80" s="14">
        <v>5</v>
      </c>
      <c r="D80" s="14" t="str">
        <f t="shared" si="1"/>
        <v>N</v>
      </c>
      <c r="E80" s="11" t="s">
        <v>60</v>
      </c>
      <c r="F80" s="14"/>
      <c r="G80" s="14"/>
    </row>
    <row r="81" spans="1:7" x14ac:dyDescent="0.3">
      <c r="A81" s="14" t="s">
        <v>49</v>
      </c>
      <c r="B81" s="14">
        <v>251</v>
      </c>
      <c r="C81" s="14">
        <v>10</v>
      </c>
      <c r="D81" s="14" t="str">
        <f t="shared" si="1"/>
        <v>N</v>
      </c>
      <c r="E81" s="11" t="s">
        <v>60</v>
      </c>
      <c r="F81" s="14"/>
      <c r="G81" s="14"/>
    </row>
    <row r="82" spans="1:7" x14ac:dyDescent="0.3">
      <c r="A82" s="14" t="s">
        <v>50</v>
      </c>
      <c r="B82" s="14">
        <v>285</v>
      </c>
      <c r="C82" s="14">
        <v>14</v>
      </c>
      <c r="D82" s="14" t="str">
        <f t="shared" si="1"/>
        <v>N</v>
      </c>
      <c r="E82" s="11" t="s">
        <v>60</v>
      </c>
      <c r="F82" s="14"/>
      <c r="G82" s="14"/>
    </row>
    <row r="83" spans="1:7" x14ac:dyDescent="0.3">
      <c r="A83" s="14" t="s">
        <v>51</v>
      </c>
      <c r="B83" s="14">
        <v>251</v>
      </c>
      <c r="C83" s="14">
        <v>16</v>
      </c>
      <c r="D83" s="14" t="str">
        <f t="shared" si="1"/>
        <v>N</v>
      </c>
      <c r="E83" s="11" t="s">
        <v>60</v>
      </c>
      <c r="F83" s="14"/>
      <c r="G83" s="14"/>
    </row>
    <row r="84" spans="1:7" x14ac:dyDescent="0.3">
      <c r="A84" s="14" t="s">
        <v>52</v>
      </c>
      <c r="B84" s="14">
        <v>151</v>
      </c>
      <c r="C84" s="14">
        <v>14</v>
      </c>
      <c r="D84" s="14" t="str">
        <f t="shared" si="1"/>
        <v>SW</v>
      </c>
      <c r="E84" s="11" t="s">
        <v>61</v>
      </c>
      <c r="F84" s="14"/>
      <c r="G84" s="14"/>
    </row>
    <row r="85" spans="1:7" x14ac:dyDescent="0.3">
      <c r="A85" s="14" t="s">
        <v>53</v>
      </c>
      <c r="B85" s="14">
        <v>316</v>
      </c>
      <c r="C85" s="14">
        <v>6</v>
      </c>
      <c r="D85" s="14" t="str">
        <f t="shared" si="1"/>
        <v>NE</v>
      </c>
      <c r="E85" s="11" t="s">
        <v>61</v>
      </c>
      <c r="F85" s="14"/>
      <c r="G85" s="14"/>
    </row>
    <row r="86" spans="1:7" x14ac:dyDescent="0.3">
      <c r="A86" s="14" t="s">
        <v>54</v>
      </c>
      <c r="B86" s="14">
        <v>259</v>
      </c>
      <c r="C86" s="14">
        <v>8</v>
      </c>
      <c r="D86" s="14" t="str">
        <f t="shared" si="1"/>
        <v>N</v>
      </c>
      <c r="E86" s="11" t="s">
        <v>61</v>
      </c>
      <c r="F86" s="14"/>
      <c r="G86" s="14"/>
    </row>
    <row r="87" spans="1:7" x14ac:dyDescent="0.3">
      <c r="A87" s="14" t="s">
        <v>55</v>
      </c>
      <c r="B87" s="14">
        <v>309</v>
      </c>
      <c r="C87" s="14">
        <v>21</v>
      </c>
      <c r="D87" s="14" t="str">
        <f t="shared" si="1"/>
        <v>NE</v>
      </c>
      <c r="E87" s="11" t="s">
        <v>61</v>
      </c>
      <c r="F87" s="14"/>
      <c r="G87" s="14"/>
    </row>
    <row r="88" spans="1:7" x14ac:dyDescent="0.3">
      <c r="A88" s="14" t="s">
        <v>56</v>
      </c>
      <c r="B88" s="14">
        <v>311</v>
      </c>
      <c r="C88" s="14">
        <v>26</v>
      </c>
      <c r="D88" s="14" t="str">
        <f t="shared" si="1"/>
        <v>NE</v>
      </c>
      <c r="E88" s="11" t="s">
        <v>61</v>
      </c>
      <c r="F88" s="14"/>
      <c r="G88" s="14"/>
    </row>
    <row r="89" spans="1:7" x14ac:dyDescent="0.3">
      <c r="A89" s="14" t="s">
        <v>57</v>
      </c>
      <c r="B89" s="14">
        <v>39</v>
      </c>
      <c r="C89" s="14">
        <v>31</v>
      </c>
      <c r="D89" s="14" t="str">
        <f t="shared" si="1"/>
        <v>SE</v>
      </c>
      <c r="E89" s="11" t="s">
        <v>27</v>
      </c>
      <c r="F89" s="14"/>
      <c r="G89" s="14"/>
    </row>
    <row r="90" spans="1:7" x14ac:dyDescent="0.3">
      <c r="A90" s="14" t="s">
        <v>58</v>
      </c>
      <c r="B90" s="14">
        <v>254</v>
      </c>
      <c r="C90" s="14">
        <v>20</v>
      </c>
      <c r="D90" s="14" t="str">
        <f t="shared" si="1"/>
        <v>N</v>
      </c>
      <c r="E90" s="11" t="s">
        <v>60</v>
      </c>
      <c r="F90" s="14"/>
      <c r="G90" s="14"/>
    </row>
    <row r="91" spans="1:7" x14ac:dyDescent="0.3">
      <c r="A91" s="14" t="s">
        <v>59</v>
      </c>
      <c r="B91" s="14">
        <v>242</v>
      </c>
      <c r="C91" s="14">
        <v>21</v>
      </c>
      <c r="D91" s="14" t="str">
        <f t="shared" si="1"/>
        <v>NW</v>
      </c>
      <c r="E91" s="11" t="s">
        <v>60</v>
      </c>
      <c r="F91" s="14"/>
      <c r="G91" s="14"/>
    </row>
    <row r="92" spans="1:7" x14ac:dyDescent="0.3">
      <c r="A92" s="21">
        <v>1327</v>
      </c>
      <c r="B92" s="17">
        <v>99</v>
      </c>
      <c r="C92" s="21">
        <v>45</v>
      </c>
      <c r="D92" s="21" t="str">
        <f t="shared" si="1"/>
        <v>S</v>
      </c>
      <c r="E92" s="21" t="s">
        <v>27</v>
      </c>
      <c r="F92" s="14"/>
      <c r="G92" s="14"/>
    </row>
    <row r="93" spans="1:7" x14ac:dyDescent="0.3">
      <c r="A93" s="21">
        <v>1339</v>
      </c>
      <c r="B93" s="17">
        <v>140</v>
      </c>
      <c r="C93" s="21">
        <v>30</v>
      </c>
      <c r="D93" s="21" t="str">
        <f t="shared" si="1"/>
        <v>SW</v>
      </c>
      <c r="E93" s="21" t="s">
        <v>60</v>
      </c>
      <c r="F93" s="14"/>
      <c r="G93" s="14"/>
    </row>
    <row r="94" spans="1:7" x14ac:dyDescent="0.3">
      <c r="A94" s="21">
        <v>1340</v>
      </c>
      <c r="B94" s="17">
        <v>137.5</v>
      </c>
      <c r="C94" s="21">
        <v>32.5</v>
      </c>
      <c r="D94" s="21" t="str">
        <f t="shared" si="1"/>
        <v>SW</v>
      </c>
      <c r="E94" s="21" t="s">
        <v>60</v>
      </c>
      <c r="F94" s="14"/>
      <c r="G94" s="14">
        <v>3</v>
      </c>
    </row>
    <row r="95" spans="1:7" x14ac:dyDescent="0.3">
      <c r="A95" s="21">
        <v>1341</v>
      </c>
      <c r="B95" s="17">
        <v>160</v>
      </c>
      <c r="C95" s="21">
        <v>16</v>
      </c>
      <c r="D95" s="21" t="str">
        <f t="shared" si="1"/>
        <v>W</v>
      </c>
      <c r="E95" s="21" t="s">
        <v>60</v>
      </c>
      <c r="F95" s="14"/>
      <c r="G95" s="14"/>
    </row>
    <row r="96" spans="1:7" x14ac:dyDescent="0.3">
      <c r="A96" s="21">
        <v>1370</v>
      </c>
      <c r="B96" s="17">
        <v>222</v>
      </c>
      <c r="C96" s="21">
        <v>33</v>
      </c>
      <c r="D96" s="21" t="str">
        <f t="shared" si="1"/>
        <v>NW</v>
      </c>
      <c r="E96" s="21" t="s">
        <v>27</v>
      </c>
      <c r="F96" s="14"/>
      <c r="G96" s="14"/>
    </row>
    <row r="97" spans="1:7" x14ac:dyDescent="0.3">
      <c r="A97" s="21">
        <v>1376</v>
      </c>
      <c r="B97" s="17">
        <v>264.5</v>
      </c>
      <c r="C97" s="21">
        <v>19</v>
      </c>
      <c r="D97" s="21" t="str">
        <f t="shared" si="1"/>
        <v>N</v>
      </c>
      <c r="E97" s="21" t="s">
        <v>60</v>
      </c>
      <c r="F97" s="14"/>
      <c r="G97" s="14">
        <v>2</v>
      </c>
    </row>
    <row r="98" spans="1:7" x14ac:dyDescent="0.3">
      <c r="A98" s="21">
        <v>1427</v>
      </c>
      <c r="B98" s="17">
        <v>246</v>
      </c>
      <c r="C98" s="21">
        <v>13</v>
      </c>
      <c r="D98" s="21" t="str">
        <f t="shared" si="1"/>
        <v>NW</v>
      </c>
      <c r="E98" s="21" t="s">
        <v>60</v>
      </c>
      <c r="F98" s="10"/>
      <c r="G98" s="10"/>
    </row>
    <row r="99" spans="1:7" x14ac:dyDescent="0.3">
      <c r="A99" s="21">
        <v>1434</v>
      </c>
      <c r="B99" s="17">
        <v>185</v>
      </c>
      <c r="C99" s="21">
        <v>29</v>
      </c>
      <c r="D99" s="21" t="str">
        <f t="shared" si="1"/>
        <v>W</v>
      </c>
      <c r="E99" s="21" t="s">
        <v>60</v>
      </c>
      <c r="F99" s="10"/>
      <c r="G99" s="10"/>
    </row>
    <row r="100" spans="1:7" x14ac:dyDescent="0.3">
      <c r="A100" s="21">
        <v>1435</v>
      </c>
      <c r="B100" s="17">
        <v>138</v>
      </c>
      <c r="C100" s="21">
        <v>25</v>
      </c>
      <c r="D100" s="21" t="str">
        <f t="shared" ref="D100:D103" si="2">IF(B100&lt;22.5,"E",IF(B100&lt;67.5,"SE",IF(B100&lt;112.5,"S",IF(B100&lt;157.5,"SW",IF(B100&lt;202.5,"W",IF(B100&lt;247.5,"NW",IF(B100&lt;292.5,"N",IF(B100&lt;337.5,"NE","E"))))))))</f>
        <v>SW</v>
      </c>
      <c r="E100" s="21" t="s">
        <v>60</v>
      </c>
      <c r="F100" s="10"/>
      <c r="G100" s="10"/>
    </row>
    <row r="101" spans="1:7" x14ac:dyDescent="0.3">
      <c r="A101" s="21">
        <v>1437</v>
      </c>
      <c r="B101" s="17">
        <v>146</v>
      </c>
      <c r="C101" s="21">
        <v>28</v>
      </c>
      <c r="D101" s="21" t="str">
        <f t="shared" si="2"/>
        <v>SW</v>
      </c>
      <c r="E101" s="21" t="s">
        <v>60</v>
      </c>
      <c r="F101" s="10"/>
      <c r="G101" s="10"/>
    </row>
    <row r="102" spans="1:7" x14ac:dyDescent="0.3">
      <c r="A102" s="21">
        <v>1438</v>
      </c>
      <c r="B102" s="17">
        <v>150</v>
      </c>
      <c r="C102" s="21">
        <v>32</v>
      </c>
      <c r="D102" s="21" t="str">
        <f t="shared" si="2"/>
        <v>SW</v>
      </c>
      <c r="E102" s="21" t="s">
        <v>60</v>
      </c>
      <c r="F102" s="10"/>
      <c r="G102" s="10"/>
    </row>
    <row r="103" spans="1:7" x14ac:dyDescent="0.3">
      <c r="A103" s="21">
        <v>1458</v>
      </c>
      <c r="B103" s="17">
        <v>150</v>
      </c>
      <c r="C103" s="21">
        <v>27</v>
      </c>
      <c r="D103" s="21" t="str">
        <f t="shared" si="2"/>
        <v>SW</v>
      </c>
      <c r="E103" s="21" t="s">
        <v>60</v>
      </c>
      <c r="F103" s="22"/>
      <c r="G103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e1 gneissic foliation</vt:lpstr>
      <vt:lpstr>e1 mylonitic foliation</vt:lpstr>
      <vt:lpstr>e1 bedding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Primus</dc:creator>
  <cp:lastModifiedBy>Primus,Miriam</cp:lastModifiedBy>
  <dcterms:created xsi:type="dcterms:W3CDTF">2015-06-05T18:17:20Z</dcterms:created>
  <dcterms:modified xsi:type="dcterms:W3CDTF">2025-12-15T15:51:11Z</dcterms:modified>
</cp:coreProperties>
</file>